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05" yWindow="-225" windowWidth="15285" windowHeight="12975" tabRatio="407"/>
  </bookViews>
  <sheets>
    <sheet name="2.1.8 2025" sheetId="6" r:id="rId1"/>
    <sheet name="Справка" sheetId="2" r:id="rId2"/>
  </sheets>
  <definedNames>
    <definedName name="_xlnm._FilterDatabase" localSheetId="0" hidden="1">'2.1.8 2025'!$A$3:$BT$156</definedName>
  </definedNames>
  <calcPr calcId="145621" refMode="R1C1"/>
</workbook>
</file>

<file path=xl/calcChain.xml><?xml version="1.0" encoding="utf-8"?>
<calcChain xmlns="http://schemas.openxmlformats.org/spreadsheetml/2006/main">
  <c r="U4" i="6" l="1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N5" i="6"/>
  <c r="N6" i="6"/>
  <c r="M6" i="6" s="1"/>
  <c r="O6" i="6"/>
  <c r="M8" i="6"/>
  <c r="N9" i="6"/>
  <c r="P9" i="6"/>
  <c r="N10" i="6"/>
  <c r="P10" i="6"/>
  <c r="O11" i="6"/>
  <c r="M11" i="6" s="1"/>
  <c r="N12" i="6"/>
  <c r="M12" i="6" s="1"/>
  <c r="N13" i="6"/>
  <c r="M13" i="6" s="1"/>
  <c r="P13" i="6"/>
  <c r="N14" i="6"/>
  <c r="M14" i="6" s="1"/>
  <c r="M15" i="6"/>
  <c r="N15" i="6"/>
  <c r="M16" i="6"/>
  <c r="P17" i="6"/>
  <c r="M17" i="6" s="1"/>
  <c r="N18" i="6"/>
  <c r="M18" i="6" s="1"/>
  <c r="N19" i="6"/>
  <c r="M19" i="6" s="1"/>
  <c r="P19" i="6"/>
  <c r="M20" i="6"/>
  <c r="N20" i="6"/>
  <c r="M21" i="6"/>
  <c r="M22" i="6"/>
  <c r="M23" i="6"/>
  <c r="M24" i="6"/>
  <c r="N25" i="6"/>
  <c r="O25" i="6"/>
  <c r="S25" i="6"/>
  <c r="M26" i="6"/>
  <c r="P26" i="6"/>
  <c r="M27" i="6"/>
  <c r="M28" i="6"/>
  <c r="M29" i="6"/>
  <c r="P29" i="6"/>
  <c r="P30" i="6"/>
  <c r="M30" i="6" s="1"/>
  <c r="N31" i="6"/>
  <c r="O31" i="6"/>
  <c r="M32" i="6"/>
  <c r="M33" i="6"/>
  <c r="N33" i="6"/>
  <c r="P34" i="6"/>
  <c r="M34" i="6" s="1"/>
  <c r="N35" i="6"/>
  <c r="P35" i="6"/>
  <c r="N36" i="6"/>
  <c r="M36" i="6" s="1"/>
  <c r="N37" i="6"/>
  <c r="M37" i="6" s="1"/>
  <c r="M38" i="6"/>
  <c r="M39" i="6"/>
  <c r="N40" i="6"/>
  <c r="M40" i="6" s="1"/>
  <c r="P41" i="6"/>
  <c r="M41" i="6" s="1"/>
  <c r="P42" i="6"/>
  <c r="M42" i="6" s="1"/>
  <c r="P43" i="6"/>
  <c r="M43" i="6" s="1"/>
  <c r="P44" i="6"/>
  <c r="M44" i="6" s="1"/>
  <c r="O45" i="6"/>
  <c r="M45" i="6" s="1"/>
  <c r="N46" i="6"/>
  <c r="M46" i="6" s="1"/>
  <c r="P47" i="6"/>
  <c r="M47" i="6" s="1"/>
  <c r="N48" i="6"/>
  <c r="O48" i="6"/>
  <c r="M49" i="6"/>
  <c r="P49" i="6"/>
  <c r="M50" i="6"/>
  <c r="N51" i="6"/>
  <c r="M51" i="6" s="1"/>
  <c r="P52" i="6"/>
  <c r="M52" i="6" s="1"/>
  <c r="N53" i="6"/>
  <c r="M53" i="6" s="1"/>
  <c r="M54" i="6"/>
  <c r="M55" i="6"/>
  <c r="M56" i="6"/>
  <c r="M57" i="6"/>
  <c r="R57" i="6"/>
  <c r="N58" i="6"/>
  <c r="P58" i="6"/>
  <c r="M58" i="6" s="1"/>
  <c r="M59" i="6"/>
  <c r="M60" i="6"/>
  <c r="P60" i="6"/>
  <c r="M61" i="6"/>
  <c r="N61" i="6"/>
  <c r="O61" i="6"/>
  <c r="P61" i="6"/>
  <c r="M62" i="6"/>
  <c r="N62" i="6"/>
  <c r="M63" i="6"/>
  <c r="N63" i="6"/>
  <c r="M64" i="6"/>
  <c r="P65" i="6"/>
  <c r="M65" i="6" s="1"/>
  <c r="M66" i="6"/>
  <c r="M67" i="6"/>
  <c r="M68" i="6"/>
  <c r="M69" i="6"/>
  <c r="N69" i="6"/>
  <c r="P69" i="6"/>
  <c r="N70" i="6"/>
  <c r="M70" i="6" s="1"/>
  <c r="R71" i="6"/>
  <c r="M71" i="6" s="1"/>
  <c r="M72" i="6"/>
  <c r="N73" i="6"/>
  <c r="O73" i="6"/>
  <c r="P73" i="6"/>
  <c r="R73" i="6"/>
  <c r="O74" i="6"/>
  <c r="M74" i="6" s="1"/>
  <c r="P74" i="6"/>
  <c r="M75" i="6"/>
  <c r="P75" i="6"/>
  <c r="O76" i="6"/>
  <c r="M76" i="6" s="1"/>
  <c r="M77" i="6"/>
  <c r="R77" i="6"/>
  <c r="N78" i="6"/>
  <c r="M78" i="6" s="1"/>
  <c r="M79" i="6"/>
  <c r="M80" i="6"/>
  <c r="M81" i="6"/>
  <c r="N82" i="6"/>
  <c r="M82" i="6" s="1"/>
  <c r="M83" i="6"/>
  <c r="S83" i="6"/>
  <c r="M84" i="6"/>
  <c r="M85" i="6"/>
  <c r="N86" i="6"/>
  <c r="P86" i="6"/>
  <c r="M86" i="6" s="1"/>
  <c r="M87" i="6"/>
  <c r="M88" i="6"/>
  <c r="M89" i="6"/>
  <c r="R90" i="6"/>
  <c r="M90" i="6" s="1"/>
  <c r="M91" i="6"/>
  <c r="N91" i="6"/>
  <c r="P92" i="6"/>
  <c r="M92" i="6" s="1"/>
  <c r="N93" i="6"/>
  <c r="M93" i="6" s="1"/>
  <c r="M94" i="6"/>
  <c r="M95" i="6"/>
  <c r="N96" i="6"/>
  <c r="M96" i="6" s="1"/>
  <c r="M97" i="6"/>
  <c r="M98" i="6"/>
  <c r="N99" i="6"/>
  <c r="M99" i="6" s="1"/>
  <c r="P100" i="6"/>
  <c r="M100" i="6" s="1"/>
  <c r="M101" i="6"/>
  <c r="N102" i="6"/>
  <c r="Q102" i="6"/>
  <c r="Q4" i="6" s="1"/>
  <c r="M103" i="6"/>
  <c r="P103" i="6"/>
  <c r="P104" i="6"/>
  <c r="M104" i="6" s="1"/>
  <c r="M105" i="6"/>
  <c r="P105" i="6"/>
  <c r="M106" i="6"/>
  <c r="P107" i="6"/>
  <c r="M107" i="6" s="1"/>
  <c r="M108" i="6"/>
  <c r="M109" i="6"/>
  <c r="M110" i="6"/>
  <c r="M111" i="6"/>
  <c r="N111" i="6"/>
  <c r="O111" i="6"/>
  <c r="P112" i="6"/>
  <c r="M112" i="6" s="1"/>
  <c r="M113" i="6"/>
  <c r="M114" i="6"/>
  <c r="N115" i="6"/>
  <c r="M115" i="6" s="1"/>
  <c r="M116" i="6"/>
  <c r="M117" i="6"/>
  <c r="P118" i="6"/>
  <c r="M118" i="6" s="1"/>
  <c r="M119" i="6"/>
  <c r="N120" i="6"/>
  <c r="M120" i="6" s="1"/>
  <c r="N121" i="6"/>
  <c r="M121" i="6" s="1"/>
  <c r="M122" i="6"/>
  <c r="N123" i="6"/>
  <c r="M123" i="6" s="1"/>
  <c r="O123" i="6"/>
  <c r="M124" i="6"/>
  <c r="M125" i="6"/>
  <c r="N126" i="6"/>
  <c r="M126" i="6" s="1"/>
  <c r="N127" i="6"/>
  <c r="M127" i="6" s="1"/>
  <c r="N128" i="6"/>
  <c r="M128" i="6" s="1"/>
  <c r="P129" i="6"/>
  <c r="M129" i="6" s="1"/>
  <c r="N130" i="6"/>
  <c r="M130" i="6" s="1"/>
  <c r="N131" i="6"/>
  <c r="M131" i="6" s="1"/>
  <c r="M132" i="6"/>
  <c r="N132" i="6"/>
  <c r="P132" i="6"/>
  <c r="M133" i="6"/>
  <c r="M134" i="6"/>
  <c r="N134" i="6"/>
  <c r="M135" i="6"/>
  <c r="N136" i="6"/>
  <c r="M136" i="6" s="1"/>
  <c r="M137" i="6"/>
  <c r="M138" i="6"/>
  <c r="M139" i="6"/>
  <c r="M140" i="6"/>
  <c r="M141" i="6"/>
  <c r="N142" i="6"/>
  <c r="M142" i="6" s="1"/>
  <c r="N143" i="6"/>
  <c r="M143" i="6" s="1"/>
  <c r="P143" i="6"/>
  <c r="N144" i="6"/>
  <c r="M144" i="6" s="1"/>
  <c r="M145" i="6"/>
  <c r="N145" i="6"/>
  <c r="M146" i="6"/>
  <c r="M147" i="6"/>
  <c r="M148" i="6"/>
  <c r="M149" i="6"/>
  <c r="M150" i="6"/>
  <c r="N151" i="6"/>
  <c r="M151" i="6" s="1"/>
  <c r="N152" i="6"/>
  <c r="M152" i="6" s="1"/>
  <c r="M153" i="6"/>
  <c r="M154" i="6"/>
  <c r="N155" i="6"/>
  <c r="M155" i="6" s="1"/>
  <c r="M25" i="6" l="1"/>
  <c r="M9" i="6"/>
  <c r="N4" i="6"/>
  <c r="M73" i="6"/>
  <c r="R4" i="6"/>
  <c r="M48" i="6"/>
  <c r="M31" i="6"/>
  <c r="M10" i="6"/>
  <c r="M35" i="6"/>
  <c r="O4" i="6"/>
  <c r="S4" i="6"/>
  <c r="P4" i="6"/>
  <c r="M5" i="6"/>
  <c r="M102" i="6"/>
  <c r="M4" i="6" l="1"/>
</calcChain>
</file>

<file path=xl/sharedStrings.xml><?xml version="1.0" encoding="utf-8"?>
<sst xmlns="http://schemas.openxmlformats.org/spreadsheetml/2006/main" count="1501" uniqueCount="349">
  <si>
    <t>ОПФ</t>
  </si>
  <si>
    <t>Состояние права</t>
  </si>
  <si>
    <t>ООО</t>
  </si>
  <si>
    <t>«ВЕГА»</t>
  </si>
  <si>
    <t>Действует</t>
  </si>
  <si>
    <t>фирма «БЛИК»</t>
  </si>
  <si>
    <t>«Промстрой»</t>
  </si>
  <si>
    <t>до 90 млн руб. (1 уровень ответственности члена СРО)</t>
  </si>
  <si>
    <t>«Абрис»</t>
  </si>
  <si>
    <t>«Электросила»</t>
  </si>
  <si>
    <t>«Стройтэк»</t>
  </si>
  <si>
    <t>«Краспромавтоматика»</t>
  </si>
  <si>
    <t>«МЕНТАЛ-ПЛЮС»</t>
  </si>
  <si>
    <t>«РеНал»</t>
  </si>
  <si>
    <t>СЗ «Альфа»</t>
  </si>
  <si>
    <t>«ССМР»</t>
  </si>
  <si>
    <t>«КСТС»</t>
  </si>
  <si>
    <t>«Сервис-Центр»</t>
  </si>
  <si>
    <t>«СТМ»</t>
  </si>
  <si>
    <t>СК «Галикон»</t>
  </si>
  <si>
    <t>ИСК «Омега»</t>
  </si>
  <si>
    <t>«ПКП «Алекс»</t>
  </si>
  <si>
    <t>«Руслан-Строй»</t>
  </si>
  <si>
    <t>ПКФ «Комплекс»</t>
  </si>
  <si>
    <t>ПФ «Орион»</t>
  </si>
  <si>
    <t>СК «Аркада 21»</t>
  </si>
  <si>
    <t>ПКФ «Теплоучет»</t>
  </si>
  <si>
    <t>«ЭкоСтрой»</t>
  </si>
  <si>
    <t>«АРКАДА»</t>
  </si>
  <si>
    <t>«Димона Связь»</t>
  </si>
  <si>
    <t>«Центр-строй»</t>
  </si>
  <si>
    <t>«ФОН»</t>
  </si>
  <si>
    <t>«Соврудник»</t>
  </si>
  <si>
    <t>«Крипта К»</t>
  </si>
  <si>
    <t>«Универсал»</t>
  </si>
  <si>
    <t>«ХРСУ»</t>
  </si>
  <si>
    <t>«СДС Электро Сервис»</t>
  </si>
  <si>
    <t>«Альпсервис»</t>
  </si>
  <si>
    <t>«ЭКРА-Сибирь»</t>
  </si>
  <si>
    <t>«ССК»</t>
  </si>
  <si>
    <t>«СТРОЙСЕРВИС-2000»</t>
  </si>
  <si>
    <t>«Эско Восток КрК»</t>
  </si>
  <si>
    <t>СК «ТСТ»</t>
  </si>
  <si>
    <t>«Гранит»</t>
  </si>
  <si>
    <t>«Теплострой»</t>
  </si>
  <si>
    <t>социальной политики Красноярского края</t>
  </si>
  <si>
    <t>«Автоспецтехника»</t>
  </si>
  <si>
    <t>«СОЮЗ»</t>
  </si>
  <si>
    <t>АО</t>
  </si>
  <si>
    <t>«Кызылская ТЭЦ»</t>
  </si>
  <si>
    <t>«СибСтрой»</t>
  </si>
  <si>
    <t>«РЕШЕТНЁВ»</t>
  </si>
  <si>
    <t>«Кратэр»</t>
  </si>
  <si>
    <t>«Газпром морские проекты»</t>
  </si>
  <si>
    <t>«СДК»</t>
  </si>
  <si>
    <t>«КрайДЭО»</t>
  </si>
  <si>
    <t>«БЕТА»</t>
  </si>
  <si>
    <t>«ОМИКРОН»</t>
  </si>
  <si>
    <t>«ГК «Сибирьэнергоинжиниринг»</t>
  </si>
  <si>
    <t>«МЭС»</t>
  </si>
  <si>
    <t>«ЦИА»</t>
  </si>
  <si>
    <t>«ПРОММОНТАЖ»</t>
  </si>
  <si>
    <t>«Кратэк»</t>
  </si>
  <si>
    <t>«Промышленная Автоматизация»</t>
  </si>
  <si>
    <t>«ЗСК»</t>
  </si>
  <si>
    <t>«АРКО»</t>
  </si>
  <si>
    <t>"СоюзЛифтМонтаж"</t>
  </si>
  <si>
    <t>ПАО</t>
  </si>
  <si>
    <t>«ГМК «Норильский никель»</t>
  </si>
  <si>
    <t>«Восточная Сибирь»</t>
  </si>
  <si>
    <t>«Лифтмонтаж»</t>
  </si>
  <si>
    <t>«Норильскникельремонт»</t>
  </si>
  <si>
    <t>«СВК»</t>
  </si>
  <si>
    <t>«СтройГарант»</t>
  </si>
  <si>
    <t>«ТП «ГЭМ»</t>
  </si>
  <si>
    <t>«БоАЗ»</t>
  </si>
  <si>
    <t>«СВР»</t>
  </si>
  <si>
    <t>«Спринг»</t>
  </si>
  <si>
    <t>«Монтехком»</t>
  </si>
  <si>
    <t>«КраМЗ»</t>
  </si>
  <si>
    <t>УСК «Опора»</t>
  </si>
  <si>
    <t>«Лифтремонт»</t>
  </si>
  <si>
    <t>«Норильсктрансгаз»</t>
  </si>
  <si>
    <t>«Телеком ГХК»</t>
  </si>
  <si>
    <t>«Богучанская ГЭС»</t>
  </si>
  <si>
    <t>«Новоангарский обогатительный комбинат»</t>
  </si>
  <si>
    <t>«АСК»</t>
  </si>
  <si>
    <t>ФГБНУ</t>
  </si>
  <si>
    <t>СК «Опора»</t>
  </si>
  <si>
    <t>«СПС»</t>
  </si>
  <si>
    <t>ИП</t>
  </si>
  <si>
    <t>Жмулевский Д.А.</t>
  </si>
  <si>
    <t>«СК Витраж»</t>
  </si>
  <si>
    <t>«СтройСервис»</t>
  </si>
  <si>
    <t>«ПСМК»</t>
  </si>
  <si>
    <t>«ПСК»</t>
  </si>
  <si>
    <t>«СибЖДРемСтрой»</t>
  </si>
  <si>
    <t>Петухов Вадим Егорович</t>
  </si>
  <si>
    <t>«Горельеф»</t>
  </si>
  <si>
    <t>«СУЭК-Красноярск»</t>
  </si>
  <si>
    <t>«Спектр»</t>
  </si>
  <si>
    <t>«КЦС»</t>
  </si>
  <si>
    <t>«ИнноТех Инжиниринг»</t>
  </si>
  <si>
    <t>Петров Константин Владимирович</t>
  </si>
  <si>
    <t>«Собитек»</t>
  </si>
  <si>
    <t>«ВКС»</t>
  </si>
  <si>
    <t>«ТАЙМЫРПРОМСТРОЙ»</t>
  </si>
  <si>
    <t>«Строй-Енисей»</t>
  </si>
  <si>
    <t>«ГЕРМАНИЙ»</t>
  </si>
  <si>
    <t>«СК Оникс»</t>
  </si>
  <si>
    <t>«РУБИН»</t>
  </si>
  <si>
    <t>«ЗЕВС»</t>
  </si>
  <si>
    <t>«УРТСЖиМС»</t>
  </si>
  <si>
    <t>«Готика-Строй»</t>
  </si>
  <si>
    <t>«СК «СибМостПроект»</t>
  </si>
  <si>
    <t>ЗАО</t>
  </si>
  <si>
    <t>«Назаровское»</t>
  </si>
  <si>
    <t>«СЗ «ОАЗИС»</t>
  </si>
  <si>
    <t>«Строймеханизация»</t>
  </si>
  <si>
    <t>«ПРОМИНЖИНИРИНГ»</t>
  </si>
  <si>
    <t>«ИнТЕГ»</t>
  </si>
  <si>
    <t>«Кровельный мир»</t>
  </si>
  <si>
    <t>«ИНТЕГРА»</t>
  </si>
  <si>
    <t>«ЭквитиПлюс»</t>
  </si>
  <si>
    <t>«Альянс-Строй»</t>
  </si>
  <si>
    <t>СК «Перспектива»</t>
  </si>
  <si>
    <t>«ЕСК СУЭК»</t>
  </si>
  <si>
    <t>«ЭнергоСпецСтрой»</t>
  </si>
  <si>
    <t>УСК «Альфа»</t>
  </si>
  <si>
    <t>«АЛЬПСТРОЙ»</t>
  </si>
  <si>
    <t>«СКС»</t>
  </si>
  <si>
    <t>«Союз-Инжиниринг»</t>
  </si>
  <si>
    <t>«ДАРТ-СТРОЙ»</t>
  </si>
  <si>
    <t>«БТС-Красноярск»</t>
  </si>
  <si>
    <t>Вид работ (см. вкладку "Справка")</t>
  </si>
  <si>
    <t>Функционал при СРКрС (см. вкладку"Справка")</t>
  </si>
  <si>
    <t>Тип объекта СРКрС (см. вкладку "Справка")</t>
  </si>
  <si>
    <t>Номер в реестре членов СА "КС"</t>
  </si>
  <si>
    <t>Наименвание члена СРО</t>
  </si>
  <si>
    <t>Уровень по КФВВ</t>
  </si>
  <si>
    <t>Взнос в КФВВ</t>
  </si>
  <si>
    <t>Уровень
по КФОДО</t>
  </si>
  <si>
    <t>Взнос в КФОДО</t>
  </si>
  <si>
    <t>Право на ОКС</t>
  </si>
  <si>
    <t>Право на ООТСиУ</t>
  </si>
  <si>
    <t>Право на ОИАЭ</t>
  </si>
  <si>
    <t>Наличие права на закупки</t>
  </si>
  <si>
    <t>Итого по ф.2.1.8 (и.руб)</t>
  </si>
  <si>
    <t>Строительство</t>
  </si>
  <si>
    <t>Реконструкция</t>
  </si>
  <si>
    <t>Капремонт</t>
  </si>
  <si>
    <t>Снос</t>
  </si>
  <si>
    <t>ТЗ</t>
  </si>
  <si>
    <t>текущий ремонт</t>
  </si>
  <si>
    <t>Регион деятельности (см. вкладку "Справка")</t>
  </si>
  <si>
    <t>1- подготовительные</t>
  </si>
  <si>
    <t>2- земляные</t>
  </si>
  <si>
    <t>3- инж.подготовка тер-и</t>
  </si>
  <si>
    <t>4- инж.защита тер-и</t>
  </si>
  <si>
    <t>5- свайные</t>
  </si>
  <si>
    <t>6- фундаменты и основания</t>
  </si>
  <si>
    <t>7- возведение несущих конструкций</t>
  </si>
  <si>
    <t>8- возв-е наружных ограждающих констр-й</t>
  </si>
  <si>
    <t>9- устройство кровли</t>
  </si>
  <si>
    <t>10- фасадные р-ты</t>
  </si>
  <si>
    <t>11- внутренние отделочные р-ты</t>
  </si>
  <si>
    <t>12- устр-во внутр. сан-тех систем</t>
  </si>
  <si>
    <t>13- уст-во внутр.электротех.систем</t>
  </si>
  <si>
    <t>14- устр-во внут.трубопровод.сис-м</t>
  </si>
  <si>
    <t>15- устр-во внутр.слаботоч.сис-м</t>
  </si>
  <si>
    <t>16- установка подъёма-трансп.обор-я</t>
  </si>
  <si>
    <t>17- монтаж технолог.оборуд-я</t>
  </si>
  <si>
    <t>18- пусконаладочные р-ты</t>
  </si>
  <si>
    <t>19- устр-во наруж.эл.сетей и линий связи</t>
  </si>
  <si>
    <t>20- устр-во наруж.сетей канал-ции</t>
  </si>
  <si>
    <t>21- устр-во наруж.сетей водоснаб-я</t>
  </si>
  <si>
    <t>22- устр-во наруж.сетей теплоснаб-я</t>
  </si>
  <si>
    <t>23- устр-во наруж.сетей гзоснаб-я</t>
  </si>
  <si>
    <t>24- устр-во дорожной одежды автодорог</t>
  </si>
  <si>
    <t>25- обустройчство автодорог</t>
  </si>
  <si>
    <t>26- устр-во верхнего строения ж/д пути</t>
  </si>
  <si>
    <t>27- устр-во трубопроводов</t>
  </si>
  <si>
    <t>28- устр-во переходов сетей и трубопроводов ч/з препят-я</t>
  </si>
  <si>
    <t>29- устр-во туннелей</t>
  </si>
  <si>
    <t>30- устр-во штолен</t>
  </si>
  <si>
    <t>31- устр-во искусст.сооружений</t>
  </si>
  <si>
    <t>32- дноуглубительные и водолазные работы</t>
  </si>
  <si>
    <t>33- гидротехнические р-ты</t>
  </si>
  <si>
    <t>34- благоустройство</t>
  </si>
  <si>
    <t>35- снос</t>
  </si>
  <si>
    <t>техзаказчик</t>
  </si>
  <si>
    <t>1 - застройщик</t>
  </si>
  <si>
    <t>2 - тех.заказчик</t>
  </si>
  <si>
    <t>3 - генподрядчик</t>
  </si>
  <si>
    <t>4 - субподрядчик</t>
  </si>
  <si>
    <t>5 - снос/ демонтаж</t>
  </si>
  <si>
    <t>6 - текущий ремонт</t>
  </si>
  <si>
    <t>7 - иное</t>
  </si>
  <si>
    <t>1 - жильё</t>
  </si>
  <si>
    <t>2 - социальные</t>
  </si>
  <si>
    <t>3 - коммунальные</t>
  </si>
  <si>
    <t>4 - эл.энергетика</t>
  </si>
  <si>
    <t>5 - автодороги, мосты, аэродромы</t>
  </si>
  <si>
    <t>6 - прочие линейные</t>
  </si>
  <si>
    <t>7 - прочие промышленные</t>
  </si>
  <si>
    <t>8 - коммерческие</t>
  </si>
  <si>
    <t>9 - иное</t>
  </si>
  <si>
    <t>Итоговая строка</t>
  </si>
  <si>
    <t>«ТПС»</t>
  </si>
  <si>
    <t>«СМК»</t>
  </si>
  <si>
    <t>«СПГ «Ермак»</t>
  </si>
  <si>
    <t>«СЗ «ССК»</t>
  </si>
  <si>
    <t>Министерство</t>
  </si>
  <si>
    <t>«НПП ПА-Красноярск»</t>
  </si>
  <si>
    <t>«Строй услуги»</t>
  </si>
  <si>
    <t>«Строительные системы»</t>
  </si>
  <si>
    <t>Глава КФХ Тихоненко М.В.</t>
  </si>
  <si>
    <t>«СЗ «ДС»</t>
  </si>
  <si>
    <t>«ССР»</t>
  </si>
  <si>
    <t>«АЛЬТАИР ПЛЮС 2001»</t>
  </si>
  <si>
    <t>«ТБС»</t>
  </si>
  <si>
    <t>«КЛЗ»</t>
  </si>
  <si>
    <t>Снос объектов капитального строительства или отдельных его частей.</t>
  </si>
  <si>
    <t>Благоустройство</t>
  </si>
  <si>
    <t>Гидротехнические работы</t>
  </si>
  <si>
    <t>Дноуглубительные и водолазные работы</t>
  </si>
  <si>
    <t>Устройство искусственных сооружений</t>
  </si>
  <si>
    <t>Устройство штолен</t>
  </si>
  <si>
    <t>Устройство туннелей</t>
  </si>
  <si>
    <t>Устройство переходов сетей и трубопроводов через естественные и искусственные препятствия</t>
  </si>
  <si>
    <t>Устройство трубопроводов</t>
  </si>
  <si>
    <t>Устройство верхнего строения железнодорожного пути</t>
  </si>
  <si>
    <t>Работы по обустройству автомобильной дороги</t>
  </si>
  <si>
    <t>Устройство дорожной одежды автомобильных дорог</t>
  </si>
  <si>
    <t>Иное</t>
  </si>
  <si>
    <t>Устройство наружных сетей газоснабжения</t>
  </si>
  <si>
    <t>Коммерческая недвижимость</t>
  </si>
  <si>
    <t>Ямало-Ненецкий автономный округ</t>
  </si>
  <si>
    <t>ЯНАО</t>
  </si>
  <si>
    <t>Устройство наружных сетей теплоснабжения</t>
  </si>
  <si>
    <t>Иные промышленные объекты</t>
  </si>
  <si>
    <t>Читинская область</t>
  </si>
  <si>
    <t>ЧО</t>
  </si>
  <si>
    <t>Устройство наружных сетей водоснабжения</t>
  </si>
  <si>
    <t>Иные линейные объекты</t>
  </si>
  <si>
    <t>Хабаровский край</t>
  </si>
  <si>
    <t>ХК</t>
  </si>
  <si>
    <t>Устройство наружных сетей канализации</t>
  </si>
  <si>
    <t>Автодороги, мосты, аэродромы</t>
  </si>
  <si>
    <t>Томская область</t>
  </si>
  <si>
    <t>ТО</t>
  </si>
  <si>
    <t>Устройство наружных электрических сетей и линий связи</t>
  </si>
  <si>
    <t>Объекты электроэнергетики</t>
  </si>
  <si>
    <t>Сибирский федеральный округ (10 регионов)</t>
  </si>
  <si>
    <t>СФО</t>
  </si>
  <si>
    <t>Пусконаладочные работы</t>
  </si>
  <si>
    <t>Объекты коммунального хозяйства</t>
  </si>
  <si>
    <t>Сахалинская область</t>
  </si>
  <si>
    <t>СахО</t>
  </si>
  <si>
    <t>Монтаж технологического оборудования</t>
  </si>
  <si>
    <t>Объекты социальные (культуры, спорта, здравохранения, образования, науки) органов власти и муниципальных органов</t>
  </si>
  <si>
    <t>Самарская область</t>
  </si>
  <si>
    <t>СамарО</t>
  </si>
  <si>
    <t>Установка подъемно-транспортного оборудования</t>
  </si>
  <si>
    <t>Жилые дома</t>
  </si>
  <si>
    <t>Ставропольский край</t>
  </si>
  <si>
    <t>СтК</t>
  </si>
  <si>
    <t>Устройство внутренних слаботочных систем</t>
  </si>
  <si>
    <t>Республика Хакасия</t>
  </si>
  <si>
    <t>РХ</t>
  </si>
  <si>
    <t>Устройство внутренних трубопроводных систем</t>
  </si>
  <si>
    <t>Тип объекта, на котором осущетвляется СРКрС</t>
  </si>
  <si>
    <t>Код</t>
  </si>
  <si>
    <t>Республика Тыва</t>
  </si>
  <si>
    <t>РТ</t>
  </si>
  <si>
    <t>Устройство внутренних электротехнических систем</t>
  </si>
  <si>
    <t>Республика Саха</t>
  </si>
  <si>
    <t>РС</t>
  </si>
  <si>
    <t>Устройство внутренних санитарно-технических систем</t>
  </si>
  <si>
    <t>Республика Бурятия</t>
  </si>
  <si>
    <t>РБ</t>
  </si>
  <si>
    <t>Внутренние отделочные работы</t>
  </si>
  <si>
    <t>Республика Башкортостан</t>
  </si>
  <si>
    <t>РБаш</t>
  </si>
  <si>
    <t>Фасадные работы</t>
  </si>
  <si>
    <t>Приморский край</t>
  </si>
  <si>
    <t>ПК</t>
  </si>
  <si>
    <t>Устройство кровли</t>
  </si>
  <si>
    <t>Красноярский край</t>
  </si>
  <si>
    <t>КК</t>
  </si>
  <si>
    <t>Возведение наружных ограждающих конструкций</t>
  </si>
  <si>
    <t>Кемеровская область</t>
  </si>
  <si>
    <t>КО</t>
  </si>
  <si>
    <t>Возведение несущих конструкций</t>
  </si>
  <si>
    <t>Текущий ремонт</t>
  </si>
  <si>
    <t>Камчатский край</t>
  </si>
  <si>
    <t>КамК</t>
  </si>
  <si>
    <t>Устройство фундаментов и оснований</t>
  </si>
  <si>
    <t>Снос объектов или их частей</t>
  </si>
  <si>
    <t>Иркутская область</t>
  </si>
  <si>
    <t>ИО</t>
  </si>
  <si>
    <t>Свайные работы</t>
  </si>
  <si>
    <t>Субподряд на СМР</t>
  </si>
  <si>
    <t>Забайкальский край</t>
  </si>
  <si>
    <t>ЗК</t>
  </si>
  <si>
    <t>Инженерная защита территории</t>
  </si>
  <si>
    <t>Генеральный подряд (заключение договора с заказчиком/застройщиком на СРКрС, с субподрядчиками)</t>
  </si>
  <si>
    <t>Вологодская область</t>
  </si>
  <si>
    <t>ВологО</t>
  </si>
  <si>
    <t>Инженерная подготовка территории</t>
  </si>
  <si>
    <t>Технический заказчик</t>
  </si>
  <si>
    <t>Амурская область</t>
  </si>
  <si>
    <t>АмО</t>
  </si>
  <si>
    <t>Земляные работы</t>
  </si>
  <si>
    <t>Застройщик, самостоятельно осуществляющий СРКрС</t>
  </si>
  <si>
    <t>Алтайский край</t>
  </si>
  <si>
    <t>АК</t>
  </si>
  <si>
    <t>Подготовительные работы</t>
  </si>
  <si>
    <t>Функционал при СРКрС</t>
  </si>
  <si>
    <t>Название региона</t>
  </si>
  <si>
    <t xml:space="preserve">Сокращение
(графа 21)
</t>
  </si>
  <si>
    <t>№ пп</t>
  </si>
  <si>
    <t>Вид работ</t>
  </si>
  <si>
    <t>Код
(гр. 21-55)</t>
  </si>
  <si>
    <t>Х</t>
  </si>
  <si>
    <t>НПО «Пульсар»</t>
  </si>
  <si>
    <t>до 500 млн руб. (2 уровень ответственности члена СРО)</t>
  </si>
  <si>
    <t>до 3 млрд руб. (3 уровень ответственности члена СРО)</t>
  </si>
  <si>
    <t xml:space="preserve">Да </t>
  </si>
  <si>
    <t xml:space="preserve">Нет </t>
  </si>
  <si>
    <t>до 10 млрд руб. (4 уровень ответственности члена СРО)</t>
  </si>
  <si>
    <t>Приостановлено</t>
  </si>
  <si>
    <t>свыше 10 млрд руб. (5 уровень ответственности члена СРО)</t>
  </si>
  <si>
    <t>фирма «Уровень»</t>
  </si>
  <si>
    <t>«ИК «РОСА»</t>
  </si>
  <si>
    <t>ПКФ «Флик»</t>
  </si>
  <si>
    <t>СМП «СОЮЗ»</t>
  </si>
  <si>
    <t>«ФИЦ КНЦ СО РАН, КНЦ СО РАН»</t>
  </si>
  <si>
    <t>«ССК «СибМост»</t>
  </si>
  <si>
    <t>«АльянсСтройПроект»</t>
  </si>
  <si>
    <t>МКУ г. Красноярска</t>
  </si>
  <si>
    <t>«СК СТМ»</t>
  </si>
  <si>
    <t>«ТЕХСТРОЙСЕРВИС»</t>
  </si>
  <si>
    <t>«ЭФ «Восток»</t>
  </si>
  <si>
    <t>СЗ «ДОМ»</t>
  </si>
  <si>
    <t xml:space="preserve">«СФ СтройТрест» </t>
  </si>
  <si>
    <t>Санданов И.А.</t>
  </si>
  <si>
    <t xml:space="preserve"> </t>
  </si>
  <si>
    <t>Сведения о членах СА "КС" по отчёт форме 2.1.8 за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</si>
</sst>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11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10" fillId="0" borderId="0"/>
  </cellStyleXfs>
  <cellXfs count="155"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7" borderId="10" xfId="1" applyFont="1" applyFill="1" applyBorder="1" applyAlignment="1">
      <alignment horizontal="left" vertical="top" wrapText="1"/>
    </xf>
    <xf numFmtId="0" fontId="4" fillId="7" borderId="8" xfId="1" applyFont="1" applyFill="1" applyBorder="1" applyAlignment="1">
      <alignment horizontal="left" vertical="top" wrapText="1"/>
    </xf>
    <xf numFmtId="0" fontId="4" fillId="7" borderId="15" xfId="1" applyFont="1" applyFill="1" applyBorder="1" applyAlignment="1">
      <alignment horizontal="left" vertical="top" wrapText="1"/>
    </xf>
    <xf numFmtId="0" fontId="4" fillId="7" borderId="16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vertical="top"/>
    </xf>
    <xf numFmtId="0" fontId="4" fillId="8" borderId="10" xfId="1" applyFont="1" applyFill="1" applyBorder="1" applyAlignment="1">
      <alignment horizontal="left" vertical="top" wrapText="1"/>
    </xf>
    <xf numFmtId="0" fontId="4" fillId="8" borderId="8" xfId="1" applyFont="1" applyFill="1" applyBorder="1" applyAlignment="1">
      <alignment horizontal="left" vertical="top" wrapText="1"/>
    </xf>
    <xf numFmtId="0" fontId="4" fillId="8" borderId="15" xfId="1" applyFont="1" applyFill="1" applyBorder="1" applyAlignment="1">
      <alignment horizontal="left" vertical="top" wrapText="1"/>
    </xf>
    <xf numFmtId="0" fontId="4" fillId="8" borderId="16" xfId="1" applyFont="1" applyFill="1" applyBorder="1" applyAlignment="1">
      <alignment horizontal="left" vertical="top" wrapText="1"/>
    </xf>
    <xf numFmtId="0" fontId="4" fillId="8" borderId="15" xfId="1" applyFont="1" applyFill="1" applyBorder="1" applyAlignment="1">
      <alignment vertical="top"/>
    </xf>
    <xf numFmtId="0" fontId="4" fillId="0" borderId="10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left" vertical="top" wrapText="1"/>
    </xf>
    <xf numFmtId="0" fontId="4" fillId="8" borderId="15" xfId="1" applyFont="1" applyFill="1" applyBorder="1" applyAlignment="1">
      <alignment vertical="top" wrapText="1"/>
    </xf>
    <xf numFmtId="0" fontId="4" fillId="8" borderId="17" xfId="1" applyFont="1" applyFill="1" applyBorder="1" applyAlignment="1">
      <alignment horizontal="left" vertical="top" wrapText="1"/>
    </xf>
    <xf numFmtId="0" fontId="4" fillId="8" borderId="18" xfId="1" applyFont="1" applyFill="1" applyBorder="1" applyAlignment="1">
      <alignment horizontal="left" vertical="top" wrapText="1"/>
    </xf>
    <xf numFmtId="0" fontId="4" fillId="8" borderId="19" xfId="1" applyFont="1" applyFill="1" applyBorder="1" applyAlignment="1">
      <alignment horizontal="left" vertical="top" wrapText="1"/>
    </xf>
    <xf numFmtId="0" fontId="4" fillId="9" borderId="10" xfId="1" applyFont="1" applyFill="1" applyBorder="1" applyAlignment="1">
      <alignment horizontal="left" vertical="top" wrapText="1"/>
    </xf>
    <xf numFmtId="0" fontId="4" fillId="9" borderId="8" xfId="1" applyFont="1" applyFill="1" applyBorder="1" applyAlignment="1">
      <alignment horizontal="left" vertical="top" wrapText="1"/>
    </xf>
    <xf numFmtId="0" fontId="4" fillId="9" borderId="15" xfId="1" applyFont="1" applyFill="1" applyBorder="1" applyAlignment="1">
      <alignment horizontal="left" vertical="top" wrapText="1"/>
    </xf>
    <xf numFmtId="0" fontId="4" fillId="9" borderId="16" xfId="1" applyFont="1" applyFill="1" applyBorder="1" applyAlignment="1">
      <alignment horizontal="left" vertical="top" wrapText="1"/>
    </xf>
    <xf numFmtId="0" fontId="4" fillId="9" borderId="0" xfId="1" applyFont="1" applyFill="1" applyAlignment="1">
      <alignment horizontal="left" vertical="top" wrapText="1"/>
    </xf>
    <xf numFmtId="0" fontId="4" fillId="9" borderId="15" xfId="1" applyFont="1" applyFill="1" applyBorder="1" applyAlignment="1">
      <alignment vertical="top" wrapText="1"/>
    </xf>
    <xf numFmtId="0" fontId="4" fillId="9" borderId="18" xfId="1" applyFont="1" applyFill="1" applyBorder="1" applyAlignment="1">
      <alignment horizontal="left" vertical="top" wrapText="1"/>
    </xf>
    <xf numFmtId="0" fontId="4" fillId="9" borderId="19" xfId="1" applyFont="1" applyFill="1" applyBorder="1" applyAlignment="1">
      <alignment horizontal="left" vertical="top" wrapText="1"/>
    </xf>
    <xf numFmtId="0" fontId="4" fillId="0" borderId="18" xfId="1" applyFont="1" applyBorder="1" applyAlignment="1">
      <alignment horizontal="left" vertical="top" wrapText="1"/>
    </xf>
    <xf numFmtId="0" fontId="4" fillId="0" borderId="20" xfId="1" applyFont="1" applyBorder="1" applyAlignment="1">
      <alignment horizontal="left" vertical="top" wrapText="1"/>
    </xf>
    <xf numFmtId="0" fontId="4" fillId="0" borderId="19" xfId="1" applyFont="1" applyBorder="1" applyAlignment="1">
      <alignment horizontal="left" vertical="top" wrapText="1"/>
    </xf>
    <xf numFmtId="0" fontId="4" fillId="7" borderId="18" xfId="1" applyFont="1" applyFill="1" applyBorder="1" applyAlignment="1">
      <alignment horizontal="left" vertical="top" wrapText="1"/>
    </xf>
    <xf numFmtId="0" fontId="4" fillId="7" borderId="19" xfId="1" applyFont="1" applyFill="1" applyBorder="1" applyAlignment="1">
      <alignment horizontal="left" vertical="top" wrapText="1"/>
    </xf>
    <xf numFmtId="1" fontId="8" fillId="11" borderId="13" xfId="2" applyNumberFormat="1" applyFont="1" applyFill="1" applyBorder="1" applyAlignment="1">
      <alignment horizontal="right" vertical="top"/>
    </xf>
    <xf numFmtId="0" fontId="8" fillId="11" borderId="13" xfId="2" applyNumberFormat="1" applyFont="1" applyFill="1" applyBorder="1" applyAlignment="1">
      <alignment horizontal="left" vertical="top"/>
    </xf>
    <xf numFmtId="1" fontId="8" fillId="12" borderId="13" xfId="2" applyNumberFormat="1" applyFont="1" applyFill="1" applyBorder="1" applyAlignment="1">
      <alignment horizontal="right" vertical="top"/>
    </xf>
    <xf numFmtId="0" fontId="8" fillId="12" borderId="13" xfId="2" applyNumberFormat="1" applyFont="1" applyFill="1" applyBorder="1" applyAlignment="1">
      <alignment horizontal="left" vertical="top"/>
    </xf>
    <xf numFmtId="1" fontId="8" fillId="2" borderId="13" xfId="2" applyNumberFormat="1" applyFont="1" applyFill="1" applyBorder="1" applyAlignment="1">
      <alignment horizontal="right" vertical="top"/>
    </xf>
    <xf numFmtId="0" fontId="8" fillId="2" borderId="13" xfId="2" applyNumberFormat="1" applyFont="1" applyFill="1" applyBorder="1" applyAlignment="1">
      <alignment horizontal="left" vertical="top"/>
    </xf>
    <xf numFmtId="1" fontId="9" fillId="2" borderId="13" xfId="2" applyNumberFormat="1" applyFont="1" applyFill="1" applyBorder="1" applyAlignment="1">
      <alignment horizontal="right" vertical="top"/>
    </xf>
    <xf numFmtId="0" fontId="9" fillId="2" borderId="13" xfId="2" applyNumberFormat="1" applyFont="1" applyFill="1" applyBorder="1" applyAlignment="1">
      <alignment horizontal="left" vertical="top"/>
    </xf>
    <xf numFmtId="0" fontId="5" fillId="0" borderId="0" xfId="3" applyFont="1"/>
    <xf numFmtId="0" fontId="5" fillId="0" borderId="0" xfId="3" applyFont="1" applyBorder="1"/>
    <xf numFmtId="0" fontId="4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1" fontId="5" fillId="0" borderId="0" xfId="3" applyNumberFormat="1" applyFont="1"/>
    <xf numFmtId="164" fontId="5" fillId="0" borderId="0" xfId="3" applyNumberFormat="1" applyFont="1"/>
    <xf numFmtId="0" fontId="4" fillId="13" borderId="0" xfId="3" applyFont="1" applyFill="1"/>
    <xf numFmtId="39" fontId="4" fillId="13" borderId="23" xfId="3" applyNumberFormat="1" applyFont="1" applyFill="1" applyBorder="1"/>
    <xf numFmtId="0" fontId="4" fillId="2" borderId="0" xfId="3" applyFont="1" applyFill="1"/>
    <xf numFmtId="0" fontId="4" fillId="2" borderId="15" xfId="3" applyFont="1" applyFill="1" applyBorder="1"/>
    <xf numFmtId="0" fontId="4" fillId="2" borderId="13" xfId="3" applyFont="1" applyFill="1" applyBorder="1"/>
    <xf numFmtId="0" fontId="4" fillId="2" borderId="16" xfId="3" applyFont="1" applyFill="1" applyBorder="1"/>
    <xf numFmtId="0" fontId="4" fillId="2" borderId="31" xfId="3" applyFont="1" applyFill="1" applyBorder="1"/>
    <xf numFmtId="0" fontId="4" fillId="2" borderId="23" xfId="3" applyFont="1" applyFill="1" applyBorder="1"/>
    <xf numFmtId="0" fontId="4" fillId="2" borderId="33" xfId="3" applyFont="1" applyFill="1" applyBorder="1"/>
    <xf numFmtId="39" fontId="4" fillId="2" borderId="23" xfId="3" applyNumberFormat="1" applyFont="1" applyFill="1" applyBorder="1"/>
    <xf numFmtId="0" fontId="4" fillId="12" borderId="0" xfId="3" applyFont="1" applyFill="1"/>
    <xf numFmtId="0" fontId="4" fillId="12" borderId="15" xfId="3" applyFont="1" applyFill="1" applyBorder="1"/>
    <xf numFmtId="0" fontId="4" fillId="12" borderId="13" xfId="3" applyFont="1" applyFill="1" applyBorder="1"/>
    <xf numFmtId="0" fontId="4" fillId="12" borderId="16" xfId="3" applyFont="1" applyFill="1" applyBorder="1"/>
    <xf numFmtId="0" fontId="4" fillId="12" borderId="31" xfId="3" applyFont="1" applyFill="1" applyBorder="1"/>
    <xf numFmtId="0" fontId="4" fillId="12" borderId="23" xfId="3" applyFont="1" applyFill="1" applyBorder="1"/>
    <xf numFmtId="0" fontId="4" fillId="12" borderId="33" xfId="3" applyFont="1" applyFill="1" applyBorder="1"/>
    <xf numFmtId="39" fontId="4" fillId="12" borderId="23" xfId="3" applyNumberFormat="1" applyFont="1" applyFill="1" applyBorder="1"/>
    <xf numFmtId="0" fontId="4" fillId="13" borderId="15" xfId="3" applyFont="1" applyFill="1" applyBorder="1"/>
    <xf numFmtId="0" fontId="4" fillId="13" borderId="13" xfId="3" applyFont="1" applyFill="1" applyBorder="1"/>
    <xf numFmtId="0" fontId="4" fillId="13" borderId="16" xfId="3" applyFont="1" applyFill="1" applyBorder="1"/>
    <xf numFmtId="0" fontId="4" fillId="13" borderId="31" xfId="3" applyFont="1" applyFill="1" applyBorder="1"/>
    <xf numFmtId="0" fontId="4" fillId="13" borderId="23" xfId="3" applyFont="1" applyFill="1" applyBorder="1"/>
    <xf numFmtId="0" fontId="4" fillId="13" borderId="33" xfId="3" applyFont="1" applyFill="1" applyBorder="1"/>
    <xf numFmtId="0" fontId="9" fillId="2" borderId="0" xfId="3" applyFont="1" applyFill="1"/>
    <xf numFmtId="0" fontId="9" fillId="2" borderId="15" xfId="3" applyFont="1" applyFill="1" applyBorder="1"/>
    <xf numFmtId="0" fontId="9" fillId="2" borderId="13" xfId="3" applyFont="1" applyFill="1" applyBorder="1"/>
    <xf numFmtId="0" fontId="9" fillId="2" borderId="16" xfId="3" applyFont="1" applyFill="1" applyBorder="1"/>
    <xf numFmtId="0" fontId="9" fillId="2" borderId="31" xfId="3" applyFont="1" applyFill="1" applyBorder="1"/>
    <xf numFmtId="0" fontId="9" fillId="2" borderId="23" xfId="3" applyFont="1" applyFill="1" applyBorder="1"/>
    <xf numFmtId="0" fontId="9" fillId="2" borderId="33" xfId="3" applyFont="1" applyFill="1" applyBorder="1"/>
    <xf numFmtId="39" fontId="9" fillId="2" borderId="23" xfId="3" applyNumberFormat="1" applyFont="1" applyFill="1" applyBorder="1"/>
    <xf numFmtId="2" fontId="4" fillId="2" borderId="13" xfId="3" applyNumberFormat="1" applyFont="1" applyFill="1" applyBorder="1"/>
    <xf numFmtId="0" fontId="4" fillId="2" borderId="0" xfId="3" applyFont="1" applyFill="1" applyBorder="1"/>
    <xf numFmtId="164" fontId="2" fillId="0" borderId="25" xfId="3" applyNumberFormat="1" applyFont="1" applyFill="1" applyBorder="1" applyAlignment="1">
      <alignment horizontal="center" vertical="top" wrapText="1"/>
    </xf>
    <xf numFmtId="164" fontId="2" fillId="0" borderId="12" xfId="3" applyNumberFormat="1" applyFont="1" applyFill="1" applyBorder="1" applyAlignment="1">
      <alignment horizontal="center" vertical="top" wrapText="1"/>
    </xf>
    <xf numFmtId="164" fontId="2" fillId="0" borderId="24" xfId="3" applyNumberFormat="1" applyFont="1" applyFill="1" applyBorder="1" applyAlignment="1">
      <alignment horizontal="center" vertical="top" wrapText="1"/>
    </xf>
    <xf numFmtId="164" fontId="2" fillId="0" borderId="30" xfId="3" applyNumberFormat="1" applyFont="1" applyFill="1" applyBorder="1" applyAlignment="1">
      <alignment horizontal="center" vertical="top" wrapText="1"/>
    </xf>
    <xf numFmtId="164" fontId="2" fillId="0" borderId="13" xfId="3" applyNumberFormat="1" applyFont="1" applyFill="1" applyBorder="1" applyAlignment="1">
      <alignment horizontal="center" vertical="top" wrapText="1"/>
    </xf>
    <xf numFmtId="164" fontId="2" fillId="0" borderId="22" xfId="3" applyNumberFormat="1" applyFont="1" applyFill="1" applyBorder="1" applyAlignment="1">
      <alignment horizontal="center" vertical="top" wrapText="1"/>
    </xf>
    <xf numFmtId="164" fontId="2" fillId="0" borderId="32" xfId="3" applyNumberFormat="1" applyFont="1" applyFill="1" applyBorder="1" applyAlignment="1">
      <alignment horizontal="center" vertical="top" wrapText="1"/>
    </xf>
    <xf numFmtId="39" fontId="2" fillId="0" borderId="22" xfId="3" applyNumberFormat="1" applyFont="1" applyFill="1" applyBorder="1" applyAlignment="1">
      <alignment horizontal="center" vertical="top" wrapText="1"/>
    </xf>
    <xf numFmtId="164" fontId="4" fillId="0" borderId="12" xfId="3" applyNumberFormat="1" applyFont="1" applyFill="1" applyBorder="1" applyAlignment="1">
      <alignment horizontal="center" vertical="top" wrapText="1"/>
    </xf>
    <xf numFmtId="0" fontId="3" fillId="0" borderId="12" xfId="3" applyNumberFormat="1" applyFont="1" applyFill="1" applyBorder="1" applyAlignment="1">
      <alignment horizontal="center" vertical="top" wrapText="1"/>
    </xf>
    <xf numFmtId="164" fontId="3" fillId="0" borderId="12" xfId="3" applyNumberFormat="1" applyFont="1" applyFill="1" applyBorder="1" applyAlignment="1">
      <alignment horizontal="center" vertical="top" wrapText="1"/>
    </xf>
    <xf numFmtId="0" fontId="1" fillId="0" borderId="7" xfId="3" applyNumberFormat="1" applyFont="1" applyFill="1" applyBorder="1" applyAlignment="1">
      <alignment horizontal="center" vertical="top" wrapText="1"/>
    </xf>
    <xf numFmtId="0" fontId="1" fillId="0" borderId="6" xfId="3" applyNumberFormat="1" applyFont="1" applyFill="1" applyBorder="1" applyAlignment="1">
      <alignment horizontal="center" vertical="top" wrapText="1"/>
    </xf>
    <xf numFmtId="0" fontId="1" fillId="0" borderId="5" xfId="3" applyNumberFormat="1" applyFont="1" applyFill="1" applyBorder="1" applyAlignment="1">
      <alignment horizontal="center" vertical="top" wrapText="1"/>
    </xf>
    <xf numFmtId="0" fontId="1" fillId="0" borderId="14" xfId="3" applyNumberFormat="1" applyFont="1" applyFill="1" applyBorder="1" applyAlignment="1">
      <alignment horizontal="center" vertical="top" wrapText="1"/>
    </xf>
    <xf numFmtId="0" fontId="1" fillId="0" borderId="13" xfId="3" applyNumberFormat="1" applyFont="1" applyFill="1" applyBorder="1" applyAlignment="1">
      <alignment horizontal="center" vertical="top" wrapText="1"/>
    </xf>
    <xf numFmtId="0" fontId="1" fillId="0" borderId="29" xfId="3" applyNumberFormat="1" applyFont="1" applyFill="1" applyBorder="1" applyAlignment="1">
      <alignment horizontal="center" vertical="top" wrapText="1"/>
    </xf>
    <xf numFmtId="0" fontId="1" fillId="0" borderId="28" xfId="3" applyNumberFormat="1" applyFont="1" applyFill="1" applyBorder="1" applyAlignment="1">
      <alignment horizontal="center" vertical="top" wrapText="1"/>
    </xf>
    <xf numFmtId="0" fontId="1" fillId="0" borderId="27" xfId="3" applyNumberFormat="1" applyFont="1" applyFill="1" applyBorder="1" applyAlignment="1">
      <alignment horizontal="center" vertical="top" wrapText="1"/>
    </xf>
    <xf numFmtId="0" fontId="1" fillId="0" borderId="21" xfId="3" applyNumberFormat="1" applyFont="1" applyFill="1" applyBorder="1" applyAlignment="1">
      <alignment horizontal="center" vertical="top" wrapText="1"/>
    </xf>
    <xf numFmtId="164" fontId="1" fillId="0" borderId="11" xfId="3" applyNumberFormat="1" applyFont="1" applyFill="1" applyBorder="1" applyAlignment="1">
      <alignment horizontal="center" vertical="top" wrapText="1"/>
    </xf>
    <xf numFmtId="164" fontId="1" fillId="0" borderId="6" xfId="3" applyNumberFormat="1" applyFont="1" applyFill="1" applyBorder="1" applyAlignment="1">
      <alignment horizontal="center" vertical="top" wrapText="1"/>
    </xf>
    <xf numFmtId="164" fontId="1" fillId="0" borderId="5" xfId="3" applyNumberFormat="1" applyFont="1" applyFill="1" applyBorder="1" applyAlignment="1">
      <alignment horizontal="center" vertical="top" wrapText="1"/>
    </xf>
    <xf numFmtId="164" fontId="4" fillId="0" borderId="6" xfId="3" applyNumberFormat="1" applyFont="1" applyFill="1" applyBorder="1" applyAlignment="1">
      <alignment horizontal="center" vertical="top" wrapText="1"/>
    </xf>
    <xf numFmtId="0" fontId="4" fillId="0" borderId="6" xfId="3" applyNumberFormat="1" applyFont="1" applyFill="1" applyBorder="1" applyAlignment="1">
      <alignment horizontal="center" vertical="top" wrapText="1"/>
    </xf>
    <xf numFmtId="0" fontId="1" fillId="5" borderId="7" xfId="3" applyNumberFormat="1" applyFont="1" applyFill="1" applyBorder="1" applyAlignment="1">
      <alignment horizontal="center" vertical="center" textRotation="90" wrapText="1"/>
    </xf>
    <xf numFmtId="0" fontId="1" fillId="5" borderId="6" xfId="3" applyNumberFormat="1" applyFont="1" applyFill="1" applyBorder="1" applyAlignment="1">
      <alignment horizontal="center" vertical="center" textRotation="90" wrapText="1"/>
    </xf>
    <xf numFmtId="0" fontId="1" fillId="5" borderId="5" xfId="3" applyNumberFormat="1" applyFont="1" applyFill="1" applyBorder="1" applyAlignment="1">
      <alignment horizontal="center" vertical="center" textRotation="90" wrapText="1"/>
    </xf>
    <xf numFmtId="0" fontId="1" fillId="6" borderId="26" xfId="3" applyNumberFormat="1" applyFont="1" applyFill="1" applyBorder="1" applyAlignment="1">
      <alignment horizontal="center" vertical="center" textRotation="90" wrapText="1"/>
    </xf>
    <xf numFmtId="0" fontId="1" fillId="6" borderId="20" xfId="3" applyNumberFormat="1" applyFont="1" applyFill="1" applyBorder="1" applyAlignment="1">
      <alignment horizontal="center" vertical="center" textRotation="90" wrapText="1"/>
    </xf>
    <xf numFmtId="0" fontId="1" fillId="6" borderId="11" xfId="3" applyNumberFormat="1" applyFont="1" applyFill="1" applyBorder="1" applyAlignment="1">
      <alignment horizontal="center" vertical="center" textRotation="90" wrapText="1"/>
    </xf>
    <xf numFmtId="0" fontId="1" fillId="6" borderId="6" xfId="3" applyNumberFormat="1" applyFont="1" applyFill="1" applyBorder="1" applyAlignment="1">
      <alignment horizontal="center" vertical="center" textRotation="90" wrapText="1"/>
    </xf>
    <xf numFmtId="0" fontId="1" fillId="6" borderId="5" xfId="3" applyNumberFormat="1" applyFont="1" applyFill="1" applyBorder="1" applyAlignment="1">
      <alignment horizontal="center" vertical="center" textRotation="90" wrapText="1"/>
    </xf>
    <xf numFmtId="0" fontId="1" fillId="4" borderId="11" xfId="3" applyNumberFormat="1" applyFont="1" applyFill="1" applyBorder="1" applyAlignment="1">
      <alignment horizontal="center" vertical="center" textRotation="90" wrapText="1"/>
    </xf>
    <xf numFmtId="0" fontId="1" fillId="4" borderId="6" xfId="3" applyNumberFormat="1" applyFont="1" applyFill="1" applyBorder="1" applyAlignment="1">
      <alignment horizontal="center" vertical="center" textRotation="90" wrapText="1"/>
    </xf>
    <xf numFmtId="0" fontId="1" fillId="4" borderId="5" xfId="3" applyNumberFormat="1" applyFont="1" applyFill="1" applyBorder="1" applyAlignment="1">
      <alignment horizontal="center" vertical="center" textRotation="90" wrapText="1"/>
    </xf>
    <xf numFmtId="0" fontId="2" fillId="10" borderId="21" xfId="3" applyNumberFormat="1" applyFont="1" applyFill="1" applyBorder="1" applyAlignment="1">
      <alignment horizontal="center" vertical="center" textRotation="90" wrapText="1"/>
    </xf>
    <xf numFmtId="164" fontId="1" fillId="3" borderId="11" xfId="3" applyNumberFormat="1" applyFont="1" applyFill="1" applyBorder="1" applyAlignment="1">
      <alignment horizontal="center" vertical="center" textRotation="90" wrapText="1"/>
    </xf>
    <xf numFmtId="164" fontId="1" fillId="3" borderId="6" xfId="3" applyNumberFormat="1" applyFont="1" applyFill="1" applyBorder="1" applyAlignment="1">
      <alignment horizontal="center" vertical="center" textRotation="90" wrapText="1"/>
    </xf>
    <xf numFmtId="164" fontId="1" fillId="3" borderId="5" xfId="3" applyNumberFormat="1" applyFont="1" applyFill="1" applyBorder="1" applyAlignment="1">
      <alignment horizontal="center" vertical="center" textRotation="90" wrapText="1"/>
    </xf>
    <xf numFmtId="164" fontId="1" fillId="0" borderId="11" xfId="3" applyNumberFormat="1" applyFont="1" applyFill="1" applyBorder="1" applyAlignment="1">
      <alignment horizontal="center" vertical="center" textRotation="90" wrapText="1"/>
    </xf>
    <xf numFmtId="164" fontId="4" fillId="0" borderId="6" xfId="3" applyNumberFormat="1" applyFont="1" applyFill="1" applyBorder="1" applyAlignment="1">
      <alignment horizontal="center" vertical="center" textRotation="90" wrapText="1"/>
    </xf>
    <xf numFmtId="0" fontId="4" fillId="0" borderId="6" xfId="3" applyNumberFormat="1" applyFont="1" applyFill="1" applyBorder="1" applyAlignment="1">
      <alignment horizontal="center" vertical="center" textRotation="90" wrapText="1"/>
    </xf>
    <xf numFmtId="0" fontId="1" fillId="0" borderId="6" xfId="3" applyNumberFormat="1" applyFont="1" applyFill="1" applyBorder="1" applyAlignment="1">
      <alignment horizontal="center" vertical="center" textRotation="90" wrapText="1"/>
    </xf>
    <xf numFmtId="0" fontId="1" fillId="0" borderId="5" xfId="3" applyNumberFormat="1" applyFont="1" applyFill="1" applyBorder="1" applyAlignment="1">
      <alignment horizontal="center" vertical="center" textRotation="90" wrapText="1"/>
    </xf>
    <xf numFmtId="0" fontId="1" fillId="0" borderId="4" xfId="3" applyFont="1" applyFill="1" applyBorder="1" applyAlignment="1">
      <alignment vertical="top"/>
    </xf>
    <xf numFmtId="0" fontId="1" fillId="0" borderId="3" xfId="3" applyFont="1" applyFill="1" applyBorder="1" applyAlignment="1">
      <alignment vertical="top"/>
    </xf>
    <xf numFmtId="0" fontId="1" fillId="0" borderId="2" xfId="3" applyFont="1" applyFill="1" applyBorder="1" applyAlignment="1">
      <alignment vertical="top"/>
    </xf>
    <xf numFmtId="0" fontId="1" fillId="0" borderId="0" xfId="3" applyFont="1" applyFill="1" applyBorder="1" applyAlignment="1">
      <alignment vertical="top"/>
    </xf>
    <xf numFmtId="0" fontId="1" fillId="0" borderId="0" xfId="3" applyNumberFormat="1" applyFont="1" applyFill="1" applyAlignment="1">
      <alignment vertical="top" wrapText="1"/>
    </xf>
    <xf numFmtId="0" fontId="8" fillId="0" borderId="13" xfId="2" applyNumberFormat="1" applyFont="1" applyFill="1" applyBorder="1" applyAlignment="1">
      <alignment horizontal="left" vertical="top"/>
    </xf>
    <xf numFmtId="4" fontId="8" fillId="0" borderId="13" xfId="2" applyNumberFormat="1" applyFont="1" applyFill="1" applyBorder="1" applyAlignment="1">
      <alignment horizontal="right" vertical="top"/>
    </xf>
    <xf numFmtId="0" fontId="8" fillId="0" borderId="13" xfId="2" applyNumberFormat="1" applyFont="1" applyFill="1" applyBorder="1" applyAlignment="1">
      <alignment horizontal="center" vertical="top"/>
    </xf>
    <xf numFmtId="0" fontId="9" fillId="0" borderId="13" xfId="2" applyNumberFormat="1" applyFont="1" applyFill="1" applyBorder="1" applyAlignment="1">
      <alignment horizontal="left" vertical="top"/>
    </xf>
    <xf numFmtId="4" fontId="9" fillId="0" borderId="13" xfId="2" applyNumberFormat="1" applyFont="1" applyFill="1" applyBorder="1" applyAlignment="1">
      <alignment horizontal="right" vertical="top"/>
    </xf>
    <xf numFmtId="0" fontId="9" fillId="0" borderId="13" xfId="2" applyNumberFormat="1" applyFont="1" applyFill="1" applyBorder="1" applyAlignment="1">
      <alignment horizontal="center" vertical="top"/>
    </xf>
    <xf numFmtId="0" fontId="8" fillId="6" borderId="13" xfId="2" applyNumberFormat="1" applyFont="1" applyFill="1" applyBorder="1" applyAlignment="1">
      <alignment horizontal="left" vertical="top"/>
    </xf>
    <xf numFmtId="0" fontId="9" fillId="6" borderId="13" xfId="2" applyNumberFormat="1" applyFont="1" applyFill="1" applyBorder="1" applyAlignment="1">
      <alignment horizontal="left" vertical="top"/>
    </xf>
    <xf numFmtId="1" fontId="8" fillId="0" borderId="13" xfId="2" applyNumberFormat="1" applyFont="1" applyFill="1" applyBorder="1" applyAlignment="1">
      <alignment horizontal="right" vertical="top"/>
    </xf>
    <xf numFmtId="39" fontId="4" fillId="0" borderId="23" xfId="3" applyNumberFormat="1" applyFont="1" applyFill="1" applyBorder="1"/>
    <xf numFmtId="0" fontId="4" fillId="0" borderId="16" xfId="3" applyFont="1" applyFill="1" applyBorder="1"/>
    <xf numFmtId="0" fontId="4" fillId="0" borderId="13" xfId="3" applyFont="1" applyFill="1" applyBorder="1"/>
    <xf numFmtId="0" fontId="4" fillId="0" borderId="23" xfId="3" applyFont="1" applyFill="1" applyBorder="1"/>
    <xf numFmtId="0" fontId="4" fillId="0" borderId="33" xfId="3" applyFont="1" applyFill="1" applyBorder="1"/>
    <xf numFmtId="0" fontId="4" fillId="0" borderId="15" xfId="3" applyFont="1" applyFill="1" applyBorder="1"/>
    <xf numFmtId="0" fontId="4" fillId="0" borderId="31" xfId="3" applyFont="1" applyFill="1" applyBorder="1"/>
    <xf numFmtId="0" fontId="4" fillId="0" borderId="0" xfId="3" applyFont="1" applyFill="1"/>
    <xf numFmtId="0" fontId="2" fillId="0" borderId="1" xfId="3" applyNumberFormat="1" applyFont="1" applyFill="1" applyBorder="1" applyAlignment="1">
      <alignment horizontal="left" vertical="top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4" xfId="3" applyNumberFormat="1" applyFont="1" applyFill="1" applyBorder="1" applyAlignment="1">
      <alignment horizontal="left" vertical="top"/>
    </xf>
  </cellXfs>
  <cellStyles count="4">
    <cellStyle name="Обычный" xfId="0" builtinId="0"/>
    <cellStyle name="Обычный 2" xfId="1"/>
    <cellStyle name="Обычный 3" xfId="3"/>
    <cellStyle name="Обычный_2.1.8 202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/>
  </sheetPr>
  <dimension ref="A1:BT159"/>
  <sheetViews>
    <sheetView tabSelected="1" zoomScale="115" zoomScaleNormal="115" workbookViewId="0">
      <pane ySplit="3" topLeftCell="A4" activePane="bottomLeft" state="frozen"/>
      <selection pane="bottomLeft" activeCell="C105" sqref="C105"/>
    </sheetView>
  </sheetViews>
  <sheetFormatPr defaultColWidth="10.5" defaultRowHeight="15.75" x14ac:dyDescent="0.25"/>
  <cols>
    <col min="1" max="1" width="10" style="48" customWidth="1"/>
    <col min="2" max="2" width="8.33203125" style="48" customWidth="1"/>
    <col min="3" max="3" width="24.1640625" style="48" customWidth="1"/>
    <col min="4" max="4" width="14.6640625" style="47" customWidth="1"/>
    <col min="5" max="5" width="15.5" style="47" customWidth="1"/>
    <col min="6" max="6" width="14.5" style="47" customWidth="1"/>
    <col min="7" max="7" width="17.1640625" style="47" customWidth="1"/>
    <col min="8" max="8" width="15.1640625" style="47" customWidth="1"/>
    <col min="9" max="9" width="5.6640625" style="46" customWidth="1"/>
    <col min="10" max="11" width="6" style="46" customWidth="1"/>
    <col min="12" max="12" width="8.6640625" style="46" customWidth="1"/>
    <col min="13" max="13" width="20.33203125" style="44" customWidth="1"/>
    <col min="14" max="14" width="16.6640625" style="44" customWidth="1"/>
    <col min="15" max="15" width="13.1640625" style="44" customWidth="1"/>
    <col min="16" max="16" width="14.6640625" style="44" customWidth="1"/>
    <col min="17" max="17" width="12.33203125" style="44" customWidth="1"/>
    <col min="18" max="18" width="14.6640625" style="44" customWidth="1"/>
    <col min="19" max="20" width="10.5" style="44" customWidth="1"/>
    <col min="21" max="56" width="8.33203125" style="44" customWidth="1"/>
    <col min="57" max="61" width="6.6640625" style="44" customWidth="1"/>
    <col min="62" max="62" width="6.6640625" style="45" customWidth="1"/>
    <col min="63" max="63" width="6.6640625" style="44" customWidth="1"/>
    <col min="64" max="72" width="6.5" style="44" customWidth="1"/>
    <col min="73" max="16384" width="10.5" style="44"/>
  </cols>
  <sheetData>
    <row r="1" spans="1:72" ht="13.5" thickBot="1" x14ac:dyDescent="0.25">
      <c r="A1" s="134"/>
      <c r="B1" s="134"/>
      <c r="C1" s="152" t="s">
        <v>348</v>
      </c>
      <c r="D1" s="153"/>
      <c r="E1" s="153"/>
      <c r="F1" s="153"/>
      <c r="G1" s="153"/>
      <c r="H1" s="153"/>
      <c r="I1" s="153"/>
      <c r="J1" s="153"/>
      <c r="K1" s="153"/>
      <c r="L1" s="153"/>
      <c r="M1" s="152"/>
      <c r="N1" s="152"/>
      <c r="O1" s="152"/>
      <c r="P1" s="152"/>
      <c r="Q1" s="152"/>
      <c r="R1" s="152"/>
      <c r="S1" s="152"/>
      <c r="T1" s="154"/>
      <c r="U1" s="132" t="s">
        <v>134</v>
      </c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0"/>
      <c r="BE1" s="132" t="s">
        <v>135</v>
      </c>
      <c r="BF1" s="131"/>
      <c r="BG1" s="131"/>
      <c r="BH1" s="131"/>
      <c r="BI1" s="131"/>
      <c r="BJ1" s="133"/>
      <c r="BK1" s="130"/>
      <c r="BL1" s="132" t="s">
        <v>136</v>
      </c>
      <c r="BM1" s="131"/>
      <c r="BN1" s="131"/>
      <c r="BO1" s="131"/>
      <c r="BP1" s="131"/>
      <c r="BQ1" s="131"/>
      <c r="BR1" s="131"/>
      <c r="BS1" s="131"/>
      <c r="BT1" s="130"/>
    </row>
    <row r="2" spans="1:72" ht="162" thickBot="1" x14ac:dyDescent="0.25">
      <c r="A2" s="129" t="s">
        <v>137</v>
      </c>
      <c r="B2" s="128" t="s">
        <v>0</v>
      </c>
      <c r="C2" s="128" t="s">
        <v>138</v>
      </c>
      <c r="D2" s="127" t="s">
        <v>139</v>
      </c>
      <c r="E2" s="126" t="s">
        <v>140</v>
      </c>
      <c r="F2" s="127" t="s">
        <v>141</v>
      </c>
      <c r="G2" s="126" t="s">
        <v>142</v>
      </c>
      <c r="H2" s="127" t="s">
        <v>1</v>
      </c>
      <c r="I2" s="127" t="s">
        <v>143</v>
      </c>
      <c r="J2" s="127" t="s">
        <v>144</v>
      </c>
      <c r="K2" s="127" t="s">
        <v>145</v>
      </c>
      <c r="L2" s="126" t="s">
        <v>146</v>
      </c>
      <c r="M2" s="125" t="s">
        <v>147</v>
      </c>
      <c r="N2" s="124" t="s">
        <v>148</v>
      </c>
      <c r="O2" s="123" t="s">
        <v>149</v>
      </c>
      <c r="P2" s="123" t="s">
        <v>150</v>
      </c>
      <c r="Q2" s="123" t="s">
        <v>151</v>
      </c>
      <c r="R2" s="123" t="s">
        <v>152</v>
      </c>
      <c r="S2" s="122" t="s">
        <v>153</v>
      </c>
      <c r="T2" s="121" t="s">
        <v>154</v>
      </c>
      <c r="U2" s="120" t="s">
        <v>155</v>
      </c>
      <c r="V2" s="119" t="s">
        <v>156</v>
      </c>
      <c r="W2" s="119" t="s">
        <v>157</v>
      </c>
      <c r="X2" s="119" t="s">
        <v>158</v>
      </c>
      <c r="Y2" s="119" t="s">
        <v>159</v>
      </c>
      <c r="Z2" s="119" t="s">
        <v>160</v>
      </c>
      <c r="AA2" s="119" t="s">
        <v>161</v>
      </c>
      <c r="AB2" s="119" t="s">
        <v>162</v>
      </c>
      <c r="AC2" s="119" t="s">
        <v>163</v>
      </c>
      <c r="AD2" s="119" t="s">
        <v>164</v>
      </c>
      <c r="AE2" s="119" t="s">
        <v>165</v>
      </c>
      <c r="AF2" s="119" t="s">
        <v>166</v>
      </c>
      <c r="AG2" s="119" t="s">
        <v>167</v>
      </c>
      <c r="AH2" s="119" t="s">
        <v>168</v>
      </c>
      <c r="AI2" s="119" t="s">
        <v>169</v>
      </c>
      <c r="AJ2" s="119" t="s">
        <v>170</v>
      </c>
      <c r="AK2" s="119" t="s">
        <v>171</v>
      </c>
      <c r="AL2" s="119" t="s">
        <v>172</v>
      </c>
      <c r="AM2" s="119" t="s">
        <v>173</v>
      </c>
      <c r="AN2" s="119" t="s">
        <v>174</v>
      </c>
      <c r="AO2" s="119" t="s">
        <v>175</v>
      </c>
      <c r="AP2" s="119" t="s">
        <v>176</v>
      </c>
      <c r="AQ2" s="119" t="s">
        <v>177</v>
      </c>
      <c r="AR2" s="119" t="s">
        <v>178</v>
      </c>
      <c r="AS2" s="119" t="s">
        <v>179</v>
      </c>
      <c r="AT2" s="119" t="s">
        <v>180</v>
      </c>
      <c r="AU2" s="119" t="s">
        <v>181</v>
      </c>
      <c r="AV2" s="119" t="s">
        <v>182</v>
      </c>
      <c r="AW2" s="119" t="s">
        <v>183</v>
      </c>
      <c r="AX2" s="119" t="s">
        <v>184</v>
      </c>
      <c r="AY2" s="119" t="s">
        <v>185</v>
      </c>
      <c r="AZ2" s="119" t="s">
        <v>186</v>
      </c>
      <c r="BA2" s="119" t="s">
        <v>187</v>
      </c>
      <c r="BB2" s="119" t="s">
        <v>188</v>
      </c>
      <c r="BC2" s="119" t="s">
        <v>189</v>
      </c>
      <c r="BD2" s="118" t="s">
        <v>190</v>
      </c>
      <c r="BE2" s="117" t="s">
        <v>191</v>
      </c>
      <c r="BF2" s="116" t="s">
        <v>192</v>
      </c>
      <c r="BG2" s="116" t="s">
        <v>193</v>
      </c>
      <c r="BH2" s="116" t="s">
        <v>194</v>
      </c>
      <c r="BI2" s="115" t="s">
        <v>195</v>
      </c>
      <c r="BJ2" s="114" t="s">
        <v>196</v>
      </c>
      <c r="BK2" s="113" t="s">
        <v>197</v>
      </c>
      <c r="BL2" s="112" t="s">
        <v>198</v>
      </c>
      <c r="BM2" s="111" t="s">
        <v>199</v>
      </c>
      <c r="BN2" s="111" t="s">
        <v>200</v>
      </c>
      <c r="BO2" s="111" t="s">
        <v>201</v>
      </c>
      <c r="BP2" s="111" t="s">
        <v>202</v>
      </c>
      <c r="BQ2" s="111" t="s">
        <v>203</v>
      </c>
      <c r="BR2" s="111" t="s">
        <v>204</v>
      </c>
      <c r="BS2" s="111" t="s">
        <v>205</v>
      </c>
      <c r="BT2" s="110" t="s">
        <v>206</v>
      </c>
    </row>
    <row r="3" spans="1:72" ht="16.5" thickBot="1" x14ac:dyDescent="0.25">
      <c r="A3" s="98">
        <v>1</v>
      </c>
      <c r="B3" s="97">
        <v>2</v>
      </c>
      <c r="C3" s="97">
        <v>3</v>
      </c>
      <c r="D3" s="109">
        <v>4</v>
      </c>
      <c r="E3" s="108">
        <v>5</v>
      </c>
      <c r="F3" s="109">
        <v>6</v>
      </c>
      <c r="G3" s="108">
        <v>7</v>
      </c>
      <c r="H3" s="109">
        <v>8</v>
      </c>
      <c r="I3" s="109">
        <v>9</v>
      </c>
      <c r="J3" s="109">
        <v>10</v>
      </c>
      <c r="K3" s="109">
        <v>11</v>
      </c>
      <c r="L3" s="108">
        <v>12</v>
      </c>
      <c r="M3" s="105">
        <v>13</v>
      </c>
      <c r="N3" s="107">
        <v>14</v>
      </c>
      <c r="O3" s="106">
        <v>15</v>
      </c>
      <c r="P3" s="106">
        <v>16</v>
      </c>
      <c r="Q3" s="106">
        <v>17</v>
      </c>
      <c r="R3" s="106">
        <v>18</v>
      </c>
      <c r="S3" s="105">
        <v>19</v>
      </c>
      <c r="T3" s="104">
        <v>20</v>
      </c>
      <c r="U3" s="98">
        <v>21</v>
      </c>
      <c r="V3" s="97">
        <v>22</v>
      </c>
      <c r="W3" s="97">
        <v>23</v>
      </c>
      <c r="X3" s="97">
        <v>24</v>
      </c>
      <c r="Y3" s="97">
        <v>25</v>
      </c>
      <c r="Z3" s="97">
        <v>26</v>
      </c>
      <c r="AA3" s="97">
        <v>27</v>
      </c>
      <c r="AB3" s="97">
        <v>28</v>
      </c>
      <c r="AC3" s="97">
        <v>29</v>
      </c>
      <c r="AD3" s="97">
        <v>30</v>
      </c>
      <c r="AE3" s="97">
        <v>31</v>
      </c>
      <c r="AF3" s="97">
        <v>32</v>
      </c>
      <c r="AG3" s="97">
        <v>33</v>
      </c>
      <c r="AH3" s="97">
        <v>34</v>
      </c>
      <c r="AI3" s="97">
        <v>35</v>
      </c>
      <c r="AJ3" s="97">
        <v>36</v>
      </c>
      <c r="AK3" s="97">
        <v>37</v>
      </c>
      <c r="AL3" s="97">
        <v>38</v>
      </c>
      <c r="AM3" s="97">
        <v>39</v>
      </c>
      <c r="AN3" s="97">
        <v>40</v>
      </c>
      <c r="AO3" s="97">
        <v>41</v>
      </c>
      <c r="AP3" s="97">
        <v>42</v>
      </c>
      <c r="AQ3" s="97">
        <v>43</v>
      </c>
      <c r="AR3" s="97">
        <v>44</v>
      </c>
      <c r="AS3" s="97">
        <v>45</v>
      </c>
      <c r="AT3" s="97">
        <v>46</v>
      </c>
      <c r="AU3" s="97">
        <v>47</v>
      </c>
      <c r="AV3" s="97">
        <v>48</v>
      </c>
      <c r="AW3" s="97">
        <v>49</v>
      </c>
      <c r="AX3" s="97">
        <v>50</v>
      </c>
      <c r="AY3" s="97">
        <v>51</v>
      </c>
      <c r="AZ3" s="97">
        <v>52</v>
      </c>
      <c r="BA3" s="97">
        <v>53</v>
      </c>
      <c r="BB3" s="97">
        <v>54</v>
      </c>
      <c r="BC3" s="97">
        <v>55</v>
      </c>
      <c r="BD3" s="96">
        <v>56</v>
      </c>
      <c r="BE3" s="103">
        <v>57</v>
      </c>
      <c r="BF3" s="102">
        <v>58</v>
      </c>
      <c r="BG3" s="102">
        <v>59</v>
      </c>
      <c r="BH3" s="102">
        <v>60</v>
      </c>
      <c r="BI3" s="101">
        <v>61</v>
      </c>
      <c r="BJ3" s="100">
        <v>62</v>
      </c>
      <c r="BK3" s="99">
        <v>63</v>
      </c>
      <c r="BL3" s="98">
        <v>64</v>
      </c>
      <c r="BM3" s="97">
        <v>65</v>
      </c>
      <c r="BN3" s="97">
        <v>66</v>
      </c>
      <c r="BO3" s="97">
        <v>67</v>
      </c>
      <c r="BP3" s="97">
        <v>68</v>
      </c>
      <c r="BQ3" s="97">
        <v>69</v>
      </c>
      <c r="BR3" s="97">
        <v>70</v>
      </c>
      <c r="BS3" s="97">
        <v>71</v>
      </c>
      <c r="BT3" s="96">
        <v>72</v>
      </c>
    </row>
    <row r="4" spans="1:72" ht="47.25" hidden="1" x14ac:dyDescent="0.2">
      <c r="A4" s="94" t="s">
        <v>207</v>
      </c>
      <c r="B4" s="94"/>
      <c r="C4" s="94"/>
      <c r="D4" s="94"/>
      <c r="E4" s="95"/>
      <c r="F4" s="94"/>
      <c r="G4" s="95"/>
      <c r="H4" s="95"/>
      <c r="I4" s="94"/>
      <c r="J4" s="94"/>
      <c r="K4" s="94"/>
      <c r="L4" s="93"/>
      <c r="M4" s="92">
        <f t="shared" ref="M4:S4" si="0">SUM(M5:M155)</f>
        <v>149494720.46572804</v>
      </c>
      <c r="N4" s="87">
        <f t="shared" si="0"/>
        <v>84526996.958799988</v>
      </c>
      <c r="O4" s="86">
        <f t="shared" si="0"/>
        <v>6654164.4747799998</v>
      </c>
      <c r="P4" s="86">
        <f t="shared" si="0"/>
        <v>5194679.0686079999</v>
      </c>
      <c r="Q4" s="86">
        <f t="shared" si="0"/>
        <v>925027</v>
      </c>
      <c r="R4" s="86">
        <f t="shared" si="0"/>
        <v>51905633.906999998</v>
      </c>
      <c r="S4" s="90">
        <f t="shared" si="0"/>
        <v>288219.05654000002</v>
      </c>
      <c r="T4" s="91" t="s">
        <v>324</v>
      </c>
      <c r="U4" s="87">
        <f t="shared" ref="U4:AZ4" si="1">SUM(U5:U163)</f>
        <v>31</v>
      </c>
      <c r="V4" s="86">
        <f t="shared" si="1"/>
        <v>32</v>
      </c>
      <c r="W4" s="86">
        <f t="shared" si="1"/>
        <v>19</v>
      </c>
      <c r="X4" s="86">
        <f t="shared" si="1"/>
        <v>10</v>
      </c>
      <c r="Y4" s="86">
        <f t="shared" si="1"/>
        <v>15</v>
      </c>
      <c r="Z4" s="86">
        <f t="shared" si="1"/>
        <v>43</v>
      </c>
      <c r="AA4" s="86">
        <f t="shared" si="1"/>
        <v>36</v>
      </c>
      <c r="AB4" s="86">
        <f t="shared" si="1"/>
        <v>36</v>
      </c>
      <c r="AC4" s="86">
        <f t="shared" si="1"/>
        <v>29</v>
      </c>
      <c r="AD4" s="86">
        <f t="shared" si="1"/>
        <v>27</v>
      </c>
      <c r="AE4" s="86">
        <f t="shared" si="1"/>
        <v>38</v>
      </c>
      <c r="AF4" s="86">
        <f t="shared" si="1"/>
        <v>30</v>
      </c>
      <c r="AG4" s="86">
        <f t="shared" si="1"/>
        <v>43</v>
      </c>
      <c r="AH4" s="86">
        <f t="shared" si="1"/>
        <v>23</v>
      </c>
      <c r="AI4" s="86">
        <f t="shared" si="1"/>
        <v>26</v>
      </c>
      <c r="AJ4" s="86">
        <f t="shared" si="1"/>
        <v>13</v>
      </c>
      <c r="AK4" s="86">
        <f t="shared" si="1"/>
        <v>30</v>
      </c>
      <c r="AL4" s="86">
        <f t="shared" si="1"/>
        <v>40</v>
      </c>
      <c r="AM4" s="86">
        <f t="shared" si="1"/>
        <v>29</v>
      </c>
      <c r="AN4" s="86">
        <f t="shared" si="1"/>
        <v>20</v>
      </c>
      <c r="AO4" s="86">
        <f t="shared" si="1"/>
        <v>18</v>
      </c>
      <c r="AP4" s="86">
        <f t="shared" si="1"/>
        <v>24</v>
      </c>
      <c r="AQ4" s="86">
        <f t="shared" si="1"/>
        <v>7</v>
      </c>
      <c r="AR4" s="86">
        <f t="shared" si="1"/>
        <v>7</v>
      </c>
      <c r="AS4" s="86">
        <f t="shared" si="1"/>
        <v>8</v>
      </c>
      <c r="AT4" s="86">
        <f t="shared" si="1"/>
        <v>5</v>
      </c>
      <c r="AU4" s="86">
        <f t="shared" si="1"/>
        <v>12</v>
      </c>
      <c r="AV4" s="86">
        <f t="shared" si="1"/>
        <v>4</v>
      </c>
      <c r="AW4" s="86">
        <f t="shared" si="1"/>
        <v>2</v>
      </c>
      <c r="AX4" s="86">
        <f t="shared" si="1"/>
        <v>1</v>
      </c>
      <c r="AY4" s="86">
        <f t="shared" si="1"/>
        <v>5</v>
      </c>
      <c r="AZ4" s="86">
        <f t="shared" si="1"/>
        <v>2</v>
      </c>
      <c r="BA4" s="86">
        <f t="shared" ref="BA4:BT4" si="2">SUM(BA5:BA163)</f>
        <v>2</v>
      </c>
      <c r="BB4" s="86">
        <f t="shared" si="2"/>
        <v>27</v>
      </c>
      <c r="BC4" s="86">
        <f t="shared" si="2"/>
        <v>4</v>
      </c>
      <c r="BD4" s="85">
        <f t="shared" si="2"/>
        <v>0</v>
      </c>
      <c r="BE4" s="87">
        <f t="shared" si="2"/>
        <v>21</v>
      </c>
      <c r="BF4" s="86">
        <f t="shared" si="2"/>
        <v>18</v>
      </c>
      <c r="BG4" s="86">
        <f t="shared" si="2"/>
        <v>50</v>
      </c>
      <c r="BH4" s="86">
        <f t="shared" si="2"/>
        <v>72</v>
      </c>
      <c r="BI4" s="90">
        <f t="shared" si="2"/>
        <v>2</v>
      </c>
      <c r="BJ4" s="89">
        <f t="shared" si="2"/>
        <v>48</v>
      </c>
      <c r="BK4" s="88">
        <f t="shared" si="2"/>
        <v>7</v>
      </c>
      <c r="BL4" s="87">
        <f t="shared" si="2"/>
        <v>47</v>
      </c>
      <c r="BM4" s="86">
        <f t="shared" si="2"/>
        <v>37</v>
      </c>
      <c r="BN4" s="86">
        <f t="shared" si="2"/>
        <v>24</v>
      </c>
      <c r="BO4" s="86">
        <f t="shared" si="2"/>
        <v>3</v>
      </c>
      <c r="BP4" s="86">
        <f t="shared" si="2"/>
        <v>5</v>
      </c>
      <c r="BQ4" s="86">
        <f t="shared" si="2"/>
        <v>1</v>
      </c>
      <c r="BR4" s="86">
        <f t="shared" si="2"/>
        <v>57</v>
      </c>
      <c r="BS4" s="86">
        <f t="shared" si="2"/>
        <v>29</v>
      </c>
      <c r="BT4" s="85">
        <f t="shared" si="2"/>
        <v>15</v>
      </c>
    </row>
    <row r="5" spans="1:72" s="53" customFormat="1" x14ac:dyDescent="0.25">
      <c r="A5" s="40">
        <v>11</v>
      </c>
      <c r="B5" s="41" t="s">
        <v>2</v>
      </c>
      <c r="C5" s="41" t="s">
        <v>3</v>
      </c>
      <c r="D5" s="135" t="s">
        <v>326</v>
      </c>
      <c r="E5" s="136">
        <v>500000</v>
      </c>
      <c r="F5" s="135" t="s">
        <v>327</v>
      </c>
      <c r="G5" s="136">
        <v>4500000</v>
      </c>
      <c r="H5" s="141" t="s">
        <v>4</v>
      </c>
      <c r="I5" s="137" t="s">
        <v>328</v>
      </c>
      <c r="J5" s="137" t="s">
        <v>328</v>
      </c>
      <c r="K5" s="137" t="s">
        <v>329</v>
      </c>
      <c r="L5" s="137" t="s">
        <v>328</v>
      </c>
      <c r="M5" s="60">
        <f>SUM(N5:S5)</f>
        <v>137828.35</v>
      </c>
      <c r="N5" s="56">
        <f>46766.75+91061.6</f>
        <v>137828.35</v>
      </c>
      <c r="O5" s="55"/>
      <c r="P5" s="55"/>
      <c r="Q5" s="55"/>
      <c r="R5" s="55"/>
      <c r="S5" s="58"/>
      <c r="T5" s="59"/>
      <c r="U5" s="56">
        <v>1</v>
      </c>
      <c r="V5" s="55">
        <v>1</v>
      </c>
      <c r="W5" s="55">
        <v>1</v>
      </c>
      <c r="X5" s="55">
        <v>1</v>
      </c>
      <c r="Y5" s="55"/>
      <c r="Z5" s="55">
        <v>1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4"/>
      <c r="BE5" s="56"/>
      <c r="BF5" s="55"/>
      <c r="BG5" s="55">
        <v>1</v>
      </c>
      <c r="BH5" s="55">
        <v>1</v>
      </c>
      <c r="BI5" s="58"/>
      <c r="BJ5" s="55"/>
      <c r="BK5" s="57"/>
      <c r="BL5" s="56"/>
      <c r="BM5" s="55">
        <v>1</v>
      </c>
      <c r="BN5" s="55"/>
      <c r="BO5" s="55"/>
      <c r="BP5" s="55"/>
      <c r="BQ5" s="55"/>
      <c r="BR5" s="55">
        <v>1</v>
      </c>
      <c r="BS5" s="55"/>
      <c r="BT5" s="54"/>
    </row>
    <row r="6" spans="1:72" s="53" customFormat="1" hidden="1" x14ac:dyDescent="0.25">
      <c r="A6" s="40">
        <v>14</v>
      </c>
      <c r="B6" s="41" t="s">
        <v>2</v>
      </c>
      <c r="C6" s="41" t="s">
        <v>5</v>
      </c>
      <c r="D6" s="135" t="s">
        <v>326</v>
      </c>
      <c r="E6" s="136">
        <v>500000</v>
      </c>
      <c r="F6" s="135" t="s">
        <v>326</v>
      </c>
      <c r="G6" s="136">
        <v>2500000</v>
      </c>
      <c r="H6" s="141" t="s">
        <v>4</v>
      </c>
      <c r="I6" s="137" t="s">
        <v>328</v>
      </c>
      <c r="J6" s="137" t="s">
        <v>329</v>
      </c>
      <c r="K6" s="137" t="s">
        <v>329</v>
      </c>
      <c r="L6" s="137" t="s">
        <v>328</v>
      </c>
      <c r="M6" s="60">
        <f>SUM(N6:S6)</f>
        <v>136061.59000000003</v>
      </c>
      <c r="N6" s="56">
        <f>7257.02+7122.6</f>
        <v>14379.62</v>
      </c>
      <c r="O6" s="55">
        <f>76110.94+40372.73+5198.3</f>
        <v>121681.97000000002</v>
      </c>
      <c r="P6" s="55"/>
      <c r="Q6" s="55"/>
      <c r="R6" s="55"/>
      <c r="S6" s="58"/>
      <c r="T6" s="59"/>
      <c r="U6" s="56">
        <v>1</v>
      </c>
      <c r="V6" s="55">
        <v>1</v>
      </c>
      <c r="W6" s="55">
        <v>1</v>
      </c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>
        <v>1</v>
      </c>
      <c r="AL6" s="55">
        <v>1</v>
      </c>
      <c r="AM6" s="55"/>
      <c r="AN6" s="55"/>
      <c r="AO6" s="55"/>
      <c r="AP6" s="55">
        <v>1</v>
      </c>
      <c r="AQ6" s="55">
        <v>1</v>
      </c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>
        <v>1</v>
      </c>
      <c r="BC6" s="55"/>
      <c r="BD6" s="54"/>
      <c r="BE6" s="56"/>
      <c r="BF6" s="55"/>
      <c r="BG6" s="55"/>
      <c r="BH6" s="55"/>
      <c r="BI6" s="58"/>
      <c r="BJ6" s="55">
        <v>1</v>
      </c>
      <c r="BK6" s="57"/>
      <c r="BL6" s="56"/>
      <c r="BM6" s="55"/>
      <c r="BN6" s="55">
        <v>1</v>
      </c>
      <c r="BO6" s="55"/>
      <c r="BP6" s="55"/>
      <c r="BQ6" s="55"/>
      <c r="BR6" s="55"/>
      <c r="BS6" s="55"/>
      <c r="BT6" s="54"/>
    </row>
    <row r="7" spans="1:72" s="51" customFormat="1" hidden="1" x14ac:dyDescent="0.25">
      <c r="A7" s="36">
        <v>19</v>
      </c>
      <c r="B7" s="37" t="s">
        <v>2</v>
      </c>
      <c r="C7" s="37" t="s">
        <v>6</v>
      </c>
      <c r="D7" s="135" t="s">
        <v>7</v>
      </c>
      <c r="E7" s="136">
        <v>100000</v>
      </c>
      <c r="F7" s="135" t="s">
        <v>7</v>
      </c>
      <c r="G7" s="136">
        <v>271434.02</v>
      </c>
      <c r="H7" s="141" t="s">
        <v>4</v>
      </c>
      <c r="I7" s="137" t="s">
        <v>328</v>
      </c>
      <c r="J7" s="137" t="s">
        <v>329</v>
      </c>
      <c r="K7" s="137" t="s">
        <v>329</v>
      </c>
      <c r="L7" s="137" t="s">
        <v>328</v>
      </c>
      <c r="M7" s="52">
        <v>0</v>
      </c>
      <c r="N7" s="71"/>
      <c r="O7" s="70"/>
      <c r="P7" s="70"/>
      <c r="Q7" s="70"/>
      <c r="R7" s="70"/>
      <c r="S7" s="73"/>
      <c r="T7" s="74"/>
      <c r="U7" s="71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69"/>
      <c r="BE7" s="71"/>
      <c r="BF7" s="70"/>
      <c r="BG7" s="70"/>
      <c r="BH7" s="70"/>
      <c r="BI7" s="73"/>
      <c r="BJ7" s="70"/>
      <c r="BK7" s="72"/>
      <c r="BL7" s="71"/>
      <c r="BM7" s="70"/>
      <c r="BN7" s="70"/>
      <c r="BO7" s="70"/>
      <c r="BP7" s="70"/>
      <c r="BQ7" s="70"/>
      <c r="BR7" s="70"/>
      <c r="BS7" s="70"/>
      <c r="BT7" s="69"/>
    </row>
    <row r="8" spans="1:72" s="53" customFormat="1" hidden="1" x14ac:dyDescent="0.25">
      <c r="A8" s="40">
        <v>22</v>
      </c>
      <c r="B8" s="41" t="s">
        <v>2</v>
      </c>
      <c r="C8" s="41" t="s">
        <v>8</v>
      </c>
      <c r="D8" s="135" t="s">
        <v>7</v>
      </c>
      <c r="E8" s="136">
        <v>100000</v>
      </c>
      <c r="F8" s="135" t="s">
        <v>7</v>
      </c>
      <c r="G8" s="136">
        <v>271434.02</v>
      </c>
      <c r="H8" s="141" t="s">
        <v>4</v>
      </c>
      <c r="I8" s="137" t="s">
        <v>328</v>
      </c>
      <c r="J8" s="137" t="s">
        <v>329</v>
      </c>
      <c r="K8" s="137" t="s">
        <v>329</v>
      </c>
      <c r="L8" s="137" t="s">
        <v>328</v>
      </c>
      <c r="M8" s="60">
        <f t="shared" ref="M8:M39" si="3">SUM(N8:S8)</f>
        <v>0</v>
      </c>
      <c r="N8" s="56"/>
      <c r="O8" s="55"/>
      <c r="P8" s="84"/>
      <c r="Q8" s="55"/>
      <c r="R8" s="55"/>
      <c r="S8" s="58"/>
      <c r="T8" s="59"/>
      <c r="U8" s="56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4"/>
      <c r="BE8" s="56"/>
      <c r="BF8" s="55"/>
      <c r="BG8" s="55"/>
      <c r="BH8" s="55"/>
      <c r="BI8" s="58"/>
      <c r="BJ8" s="55"/>
      <c r="BK8" s="57"/>
      <c r="BL8" s="56"/>
      <c r="BM8" s="55"/>
      <c r="BN8" s="55"/>
      <c r="BO8" s="55"/>
      <c r="BP8" s="55"/>
      <c r="BQ8" s="55"/>
      <c r="BR8" s="55"/>
      <c r="BS8" s="55"/>
      <c r="BT8" s="54"/>
    </row>
    <row r="9" spans="1:72" s="53" customFormat="1" hidden="1" x14ac:dyDescent="0.25">
      <c r="A9" s="40">
        <v>27</v>
      </c>
      <c r="B9" s="41" t="s">
        <v>2</v>
      </c>
      <c r="C9" s="41" t="s">
        <v>9</v>
      </c>
      <c r="D9" s="135" t="s">
        <v>7</v>
      </c>
      <c r="E9" s="136">
        <v>100000</v>
      </c>
      <c r="F9" s="135" t="s">
        <v>7</v>
      </c>
      <c r="G9" s="136">
        <v>271434.02</v>
      </c>
      <c r="H9" s="141" t="s">
        <v>4</v>
      </c>
      <c r="I9" s="137" t="s">
        <v>328</v>
      </c>
      <c r="J9" s="137" t="s">
        <v>329</v>
      </c>
      <c r="K9" s="137" t="s">
        <v>329</v>
      </c>
      <c r="L9" s="137" t="s">
        <v>328</v>
      </c>
      <c r="M9" s="60">
        <f t="shared" si="3"/>
        <v>35584.645000000004</v>
      </c>
      <c r="N9" s="56">
        <f>8568.598+8969.439</f>
        <v>17538.037</v>
      </c>
      <c r="O9" s="55"/>
      <c r="P9" s="55">
        <f>8948.066+9098.542</f>
        <v>18046.608</v>
      </c>
      <c r="Q9" s="55"/>
      <c r="R9" s="55"/>
      <c r="S9" s="58"/>
      <c r="T9" s="59"/>
      <c r="U9" s="56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>
        <v>1</v>
      </c>
      <c r="AN9" s="55"/>
      <c r="AO9" s="55"/>
      <c r="AP9" s="55">
        <v>1</v>
      </c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4"/>
      <c r="BE9" s="56"/>
      <c r="BF9" s="55"/>
      <c r="BG9" s="55">
        <v>1</v>
      </c>
      <c r="BH9" s="55"/>
      <c r="BI9" s="58"/>
      <c r="BJ9" s="55">
        <v>1</v>
      </c>
      <c r="BK9" s="57"/>
      <c r="BL9" s="56"/>
      <c r="BM9" s="55"/>
      <c r="BN9" s="55">
        <v>1</v>
      </c>
      <c r="BO9" s="55"/>
      <c r="BP9" s="55"/>
      <c r="BQ9" s="55"/>
      <c r="BR9" s="55"/>
      <c r="BS9" s="55"/>
      <c r="BT9" s="54"/>
    </row>
    <row r="10" spans="1:72" s="53" customFormat="1" hidden="1" x14ac:dyDescent="0.25">
      <c r="A10" s="40">
        <v>28</v>
      </c>
      <c r="B10" s="41" t="s">
        <v>2</v>
      </c>
      <c r="C10" s="41" t="s">
        <v>10</v>
      </c>
      <c r="D10" s="135" t="s">
        <v>7</v>
      </c>
      <c r="E10" s="136">
        <v>100000</v>
      </c>
      <c r="F10" s="135" t="s">
        <v>7</v>
      </c>
      <c r="G10" s="136">
        <v>271434.02</v>
      </c>
      <c r="H10" s="141" t="s">
        <v>4</v>
      </c>
      <c r="I10" s="137" t="s">
        <v>328</v>
      </c>
      <c r="J10" s="137" t="s">
        <v>329</v>
      </c>
      <c r="K10" s="137" t="s">
        <v>329</v>
      </c>
      <c r="L10" s="137" t="s">
        <v>328</v>
      </c>
      <c r="M10" s="60">
        <f t="shared" si="3"/>
        <v>27546</v>
      </c>
      <c r="N10" s="56">
        <f>2150+1615</f>
        <v>3765</v>
      </c>
      <c r="O10" s="55"/>
      <c r="P10" s="55">
        <f>8716+877+9991+2947+1250</f>
        <v>23781</v>
      </c>
      <c r="Q10" s="55"/>
      <c r="R10" s="55"/>
      <c r="S10" s="58"/>
      <c r="T10" s="59"/>
      <c r="U10" s="56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>
        <v>1</v>
      </c>
      <c r="AL10" s="55"/>
      <c r="AM10" s="55"/>
      <c r="AN10" s="55"/>
      <c r="AO10" s="55">
        <v>1</v>
      </c>
      <c r="AP10" s="55">
        <v>1</v>
      </c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>
        <v>1</v>
      </c>
      <c r="BC10" s="55"/>
      <c r="BD10" s="54"/>
      <c r="BE10" s="56">
        <v>1</v>
      </c>
      <c r="BF10" s="55"/>
      <c r="BG10" s="55"/>
      <c r="BH10" s="55"/>
      <c r="BI10" s="58"/>
      <c r="BJ10" s="55"/>
      <c r="BK10" s="57"/>
      <c r="BL10" s="56"/>
      <c r="BM10" s="55"/>
      <c r="BN10" s="55">
        <v>1</v>
      </c>
      <c r="BO10" s="55"/>
      <c r="BP10" s="55"/>
      <c r="BQ10" s="55"/>
      <c r="BR10" s="55"/>
      <c r="BS10" s="55"/>
      <c r="BT10" s="54"/>
    </row>
    <row r="11" spans="1:72" s="53" customFormat="1" x14ac:dyDescent="0.25">
      <c r="A11" s="40">
        <v>29</v>
      </c>
      <c r="B11" s="41" t="s">
        <v>2</v>
      </c>
      <c r="C11" s="41" t="s">
        <v>11</v>
      </c>
      <c r="D11" s="135" t="s">
        <v>7</v>
      </c>
      <c r="E11" s="136">
        <v>100000</v>
      </c>
      <c r="F11" s="135" t="s">
        <v>7</v>
      </c>
      <c r="G11" s="136">
        <v>271434.02</v>
      </c>
      <c r="H11" s="141" t="s">
        <v>4</v>
      </c>
      <c r="I11" s="137" t="s">
        <v>328</v>
      </c>
      <c r="J11" s="137" t="s">
        <v>328</v>
      </c>
      <c r="K11" s="137" t="s">
        <v>329</v>
      </c>
      <c r="L11" s="137" t="s">
        <v>328</v>
      </c>
      <c r="M11" s="60">
        <f t="shared" si="3"/>
        <v>21312</v>
      </c>
      <c r="N11" s="56"/>
      <c r="O11" s="55">
        <f>15412+4700+1200</f>
        <v>21312</v>
      </c>
      <c r="P11" s="55"/>
      <c r="Q11" s="55"/>
      <c r="R11" s="55"/>
      <c r="S11" s="58"/>
      <c r="T11" s="59"/>
      <c r="U11" s="56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>
        <v>1</v>
      </c>
      <c r="AH11" s="55"/>
      <c r="AI11" s="55">
        <v>1</v>
      </c>
      <c r="AJ11" s="55"/>
      <c r="AK11" s="55"/>
      <c r="AL11" s="55">
        <v>1</v>
      </c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4"/>
      <c r="BE11" s="56"/>
      <c r="BF11" s="55"/>
      <c r="BG11" s="55">
        <v>1</v>
      </c>
      <c r="BH11" s="55">
        <v>1</v>
      </c>
      <c r="BI11" s="58"/>
      <c r="BJ11" s="55"/>
      <c r="BK11" s="57"/>
      <c r="BL11" s="56"/>
      <c r="BM11" s="55"/>
      <c r="BN11" s="55"/>
      <c r="BO11" s="55"/>
      <c r="BP11" s="55"/>
      <c r="BQ11" s="55"/>
      <c r="BR11" s="55"/>
      <c r="BS11" s="55"/>
      <c r="BT11" s="54">
        <v>1</v>
      </c>
    </row>
    <row r="12" spans="1:72" s="53" customFormat="1" x14ac:dyDescent="0.25">
      <c r="A12" s="40">
        <v>35</v>
      </c>
      <c r="B12" s="41" t="s">
        <v>2</v>
      </c>
      <c r="C12" s="41" t="s">
        <v>12</v>
      </c>
      <c r="D12" s="135" t="s">
        <v>326</v>
      </c>
      <c r="E12" s="136">
        <v>500000</v>
      </c>
      <c r="F12" s="135" t="s">
        <v>327</v>
      </c>
      <c r="G12" s="136">
        <v>4500000</v>
      </c>
      <c r="H12" s="141" t="s">
        <v>4</v>
      </c>
      <c r="I12" s="137" t="s">
        <v>328</v>
      </c>
      <c r="J12" s="137" t="s">
        <v>328</v>
      </c>
      <c r="K12" s="137" t="s">
        <v>329</v>
      </c>
      <c r="L12" s="137" t="s">
        <v>328</v>
      </c>
      <c r="M12" s="60">
        <f t="shared" si="3"/>
        <v>4126867</v>
      </c>
      <c r="N12" s="56">
        <f>242310+166362+449559+440140+986562+633809+575709+632416</f>
        <v>4126867</v>
      </c>
      <c r="O12" s="55"/>
      <c r="P12" s="55"/>
      <c r="Q12" s="55"/>
      <c r="R12" s="55"/>
      <c r="S12" s="58"/>
      <c r="T12" s="59"/>
      <c r="U12" s="56">
        <v>1</v>
      </c>
      <c r="V12" s="55">
        <v>1</v>
      </c>
      <c r="W12" s="55">
        <v>1</v>
      </c>
      <c r="X12" s="55">
        <v>1</v>
      </c>
      <c r="Y12" s="55">
        <v>1</v>
      </c>
      <c r="Z12" s="55">
        <v>11</v>
      </c>
      <c r="AA12" s="55">
        <v>1</v>
      </c>
      <c r="AB12" s="55">
        <v>1</v>
      </c>
      <c r="AC12" s="55">
        <v>1</v>
      </c>
      <c r="AD12" s="55">
        <v>1</v>
      </c>
      <c r="AE12" s="55">
        <v>1</v>
      </c>
      <c r="AF12" s="55">
        <v>1</v>
      </c>
      <c r="AG12" s="55">
        <v>1</v>
      </c>
      <c r="AH12" s="55">
        <v>1</v>
      </c>
      <c r="AI12" s="55">
        <v>1</v>
      </c>
      <c r="AJ12" s="55">
        <v>1</v>
      </c>
      <c r="AK12" s="55">
        <v>1</v>
      </c>
      <c r="AL12" s="55">
        <v>1</v>
      </c>
      <c r="AM12" s="55">
        <v>1</v>
      </c>
      <c r="AN12" s="55">
        <v>1</v>
      </c>
      <c r="AO12" s="55">
        <v>1</v>
      </c>
      <c r="AP12" s="55">
        <v>1</v>
      </c>
      <c r="AQ12" s="55"/>
      <c r="AR12" s="55">
        <v>1</v>
      </c>
      <c r="AS12" s="55">
        <v>1</v>
      </c>
      <c r="AT12" s="55"/>
      <c r="AU12" s="55"/>
      <c r="AV12" s="55"/>
      <c r="AW12" s="55"/>
      <c r="AX12" s="55"/>
      <c r="AY12" s="55"/>
      <c r="AZ12" s="55"/>
      <c r="BA12" s="55"/>
      <c r="BB12" s="55">
        <v>1</v>
      </c>
      <c r="BC12" s="55"/>
      <c r="BD12" s="54"/>
      <c r="BE12" s="56"/>
      <c r="BF12" s="55"/>
      <c r="BG12" s="55">
        <v>1</v>
      </c>
      <c r="BH12" s="55"/>
      <c r="BI12" s="58"/>
      <c r="BJ12" s="55"/>
      <c r="BK12" s="57"/>
      <c r="BL12" s="56">
        <v>1</v>
      </c>
      <c r="BM12" s="55"/>
      <c r="BN12" s="55"/>
      <c r="BO12" s="55"/>
      <c r="BP12" s="55"/>
      <c r="BQ12" s="55"/>
      <c r="BR12" s="55"/>
      <c r="BS12" s="55">
        <v>1</v>
      </c>
      <c r="BT12" s="54"/>
    </row>
    <row r="13" spans="1:72" s="53" customFormat="1" x14ac:dyDescent="0.25">
      <c r="A13" s="40">
        <v>36</v>
      </c>
      <c r="B13" s="41" t="s">
        <v>2</v>
      </c>
      <c r="C13" s="41" t="s">
        <v>13</v>
      </c>
      <c r="D13" s="135" t="s">
        <v>7</v>
      </c>
      <c r="E13" s="136">
        <v>100000</v>
      </c>
      <c r="F13" s="135" t="s">
        <v>7</v>
      </c>
      <c r="G13" s="136">
        <v>271434.02</v>
      </c>
      <c r="H13" s="141" t="s">
        <v>4</v>
      </c>
      <c r="I13" s="137" t="s">
        <v>328</v>
      </c>
      <c r="J13" s="137" t="s">
        <v>328</v>
      </c>
      <c r="K13" s="137" t="s">
        <v>329</v>
      </c>
      <c r="L13" s="137" t="s">
        <v>328</v>
      </c>
      <c r="M13" s="60">
        <f t="shared" si="3"/>
        <v>35919</v>
      </c>
      <c r="N13" s="56">
        <f>271+872+542+384+451+415</f>
        <v>2935</v>
      </c>
      <c r="O13" s="55"/>
      <c r="P13" s="55">
        <f>15954+1991+14162+377+500</f>
        <v>32984</v>
      </c>
      <c r="Q13" s="55"/>
      <c r="R13" s="55"/>
      <c r="S13" s="58"/>
      <c r="T13" s="59"/>
      <c r="U13" s="56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>
        <v>1</v>
      </c>
      <c r="AG13" s="55">
        <v>1</v>
      </c>
      <c r="AH13" s="55"/>
      <c r="AI13" s="55"/>
      <c r="AJ13" s="55"/>
      <c r="AK13" s="55"/>
      <c r="AL13" s="55">
        <v>1</v>
      </c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4"/>
      <c r="BE13" s="56"/>
      <c r="BF13" s="55"/>
      <c r="BG13" s="55">
        <v>1</v>
      </c>
      <c r="BH13" s="55">
        <v>1</v>
      </c>
      <c r="BI13" s="58"/>
      <c r="BJ13" s="55">
        <v>1</v>
      </c>
      <c r="BK13" s="57"/>
      <c r="BL13" s="56">
        <v>1</v>
      </c>
      <c r="BM13" s="55"/>
      <c r="BN13" s="55">
        <v>1</v>
      </c>
      <c r="BO13" s="55"/>
      <c r="BP13" s="55"/>
      <c r="BQ13" s="55"/>
      <c r="BR13" s="55">
        <v>1</v>
      </c>
      <c r="BS13" s="55">
        <v>1</v>
      </c>
      <c r="BT13" s="54"/>
    </row>
    <row r="14" spans="1:72" s="53" customFormat="1" hidden="1" x14ac:dyDescent="0.25">
      <c r="A14" s="40">
        <v>38</v>
      </c>
      <c r="B14" s="41" t="s">
        <v>2</v>
      </c>
      <c r="C14" s="41" t="s">
        <v>14</v>
      </c>
      <c r="D14" s="135" t="s">
        <v>326</v>
      </c>
      <c r="E14" s="136">
        <v>500000</v>
      </c>
      <c r="F14" s="135" t="s">
        <v>7</v>
      </c>
      <c r="G14" s="136">
        <v>200000</v>
      </c>
      <c r="H14" s="141" t="s">
        <v>4</v>
      </c>
      <c r="I14" s="137" t="s">
        <v>328</v>
      </c>
      <c r="J14" s="137" t="s">
        <v>329</v>
      </c>
      <c r="K14" s="137" t="s">
        <v>329</v>
      </c>
      <c r="L14" s="137" t="s">
        <v>328</v>
      </c>
      <c r="M14" s="60">
        <f t="shared" si="3"/>
        <v>308200</v>
      </c>
      <c r="N14" s="56">
        <f>308200</f>
        <v>308200</v>
      </c>
      <c r="O14" s="55"/>
      <c r="P14" s="55"/>
      <c r="Q14" s="55"/>
      <c r="R14" s="55"/>
      <c r="S14" s="58"/>
      <c r="T14" s="59"/>
      <c r="U14" s="56"/>
      <c r="V14" s="55"/>
      <c r="W14" s="55"/>
      <c r="X14" s="55"/>
      <c r="Y14" s="55"/>
      <c r="Z14" s="55"/>
      <c r="AA14" s="55">
        <v>1</v>
      </c>
      <c r="AB14" s="55">
        <v>1</v>
      </c>
      <c r="AC14" s="55">
        <v>1</v>
      </c>
      <c r="AD14" s="55">
        <v>1</v>
      </c>
      <c r="AE14" s="55">
        <v>1</v>
      </c>
      <c r="AF14" s="55">
        <v>1</v>
      </c>
      <c r="AG14" s="55">
        <v>1</v>
      </c>
      <c r="AH14" s="55">
        <v>1</v>
      </c>
      <c r="AI14" s="55">
        <v>1</v>
      </c>
      <c r="AJ14" s="55">
        <v>1</v>
      </c>
      <c r="AK14" s="55">
        <v>1</v>
      </c>
      <c r="AL14" s="55">
        <v>1</v>
      </c>
      <c r="AM14" s="55">
        <v>1</v>
      </c>
      <c r="AN14" s="55">
        <v>1</v>
      </c>
      <c r="AO14" s="55">
        <v>1</v>
      </c>
      <c r="AP14" s="55">
        <v>1</v>
      </c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>
        <v>1</v>
      </c>
      <c r="BC14" s="55"/>
      <c r="BD14" s="54"/>
      <c r="BE14" s="56">
        <v>1</v>
      </c>
      <c r="BF14" s="55"/>
      <c r="BG14" s="55"/>
      <c r="BH14" s="55">
        <v>1</v>
      </c>
      <c r="BI14" s="58"/>
      <c r="BJ14" s="55"/>
      <c r="BK14" s="57"/>
      <c r="BL14" s="56">
        <v>1</v>
      </c>
      <c r="BM14" s="55"/>
      <c r="BN14" s="55"/>
      <c r="BO14" s="55"/>
      <c r="BP14" s="55"/>
      <c r="BQ14" s="55"/>
      <c r="BR14" s="55"/>
      <c r="BS14" s="55"/>
      <c r="BT14" s="54"/>
    </row>
    <row r="15" spans="1:72" s="53" customFormat="1" x14ac:dyDescent="0.25">
      <c r="A15" s="40">
        <v>39</v>
      </c>
      <c r="B15" s="41" t="s">
        <v>2</v>
      </c>
      <c r="C15" s="41" t="s">
        <v>15</v>
      </c>
      <c r="D15" s="135" t="s">
        <v>7</v>
      </c>
      <c r="E15" s="136">
        <v>300000</v>
      </c>
      <c r="F15" s="135"/>
      <c r="G15" s="135"/>
      <c r="H15" s="141" t="s">
        <v>4</v>
      </c>
      <c r="I15" s="137" t="s">
        <v>328</v>
      </c>
      <c r="J15" s="137" t="s">
        <v>328</v>
      </c>
      <c r="K15" s="137" t="s">
        <v>329</v>
      </c>
      <c r="L15" s="137" t="s">
        <v>329</v>
      </c>
      <c r="M15" s="60">
        <f t="shared" si="3"/>
        <v>18632</v>
      </c>
      <c r="N15" s="56">
        <f>2901+15731</f>
        <v>18632</v>
      </c>
      <c r="O15" s="55"/>
      <c r="P15" s="55"/>
      <c r="Q15" s="55"/>
      <c r="R15" s="55"/>
      <c r="S15" s="58"/>
      <c r="T15" s="59"/>
      <c r="U15" s="56"/>
      <c r="V15" s="55"/>
      <c r="W15" s="55"/>
      <c r="X15" s="55">
        <v>1</v>
      </c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4"/>
      <c r="BE15" s="56"/>
      <c r="BF15" s="55"/>
      <c r="BG15" s="55"/>
      <c r="BH15" s="55">
        <v>1</v>
      </c>
      <c r="BI15" s="58"/>
      <c r="BJ15" s="55">
        <v>1</v>
      </c>
      <c r="BK15" s="57"/>
      <c r="BL15" s="56"/>
      <c r="BM15" s="55"/>
      <c r="BN15" s="55"/>
      <c r="BO15" s="55"/>
      <c r="BP15" s="55"/>
      <c r="BQ15" s="55"/>
      <c r="BR15" s="55">
        <v>1</v>
      </c>
      <c r="BS15" s="55"/>
      <c r="BT15" s="54"/>
    </row>
    <row r="16" spans="1:72" s="53" customFormat="1" hidden="1" x14ac:dyDescent="0.25">
      <c r="A16" s="40">
        <v>40</v>
      </c>
      <c r="B16" s="41" t="s">
        <v>2</v>
      </c>
      <c r="C16" s="41" t="s">
        <v>16</v>
      </c>
      <c r="D16" s="135" t="s">
        <v>326</v>
      </c>
      <c r="E16" s="136">
        <v>500000</v>
      </c>
      <c r="F16" s="135" t="s">
        <v>326</v>
      </c>
      <c r="G16" s="136">
        <v>2500000</v>
      </c>
      <c r="H16" s="141" t="s">
        <v>4</v>
      </c>
      <c r="I16" s="137" t="s">
        <v>328</v>
      </c>
      <c r="J16" s="137" t="s">
        <v>329</v>
      </c>
      <c r="K16" s="137" t="s">
        <v>329</v>
      </c>
      <c r="L16" s="137" t="s">
        <v>328</v>
      </c>
      <c r="M16" s="60">
        <f t="shared" si="3"/>
        <v>0</v>
      </c>
      <c r="N16" s="56">
        <v>0</v>
      </c>
      <c r="O16" s="55">
        <v>0</v>
      </c>
      <c r="P16" s="55">
        <v>0</v>
      </c>
      <c r="Q16" s="55">
        <v>0</v>
      </c>
      <c r="R16" s="55">
        <v>0</v>
      </c>
      <c r="S16" s="58">
        <v>0</v>
      </c>
      <c r="T16" s="59"/>
      <c r="U16" s="56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4"/>
      <c r="BE16" s="56"/>
      <c r="BF16" s="55"/>
      <c r="BG16" s="55">
        <v>1</v>
      </c>
      <c r="BH16" s="55"/>
      <c r="BI16" s="58"/>
      <c r="BJ16" s="55"/>
      <c r="BK16" s="57"/>
      <c r="BL16" s="56"/>
      <c r="BM16" s="55">
        <v>1</v>
      </c>
      <c r="BN16" s="55">
        <v>1</v>
      </c>
      <c r="BO16" s="55"/>
      <c r="BP16" s="55"/>
      <c r="BQ16" s="55"/>
      <c r="BR16" s="55"/>
      <c r="BS16" s="55"/>
      <c r="BT16" s="54"/>
    </row>
    <row r="17" spans="1:72" s="53" customFormat="1" x14ac:dyDescent="0.25">
      <c r="A17" s="40">
        <v>41</v>
      </c>
      <c r="B17" s="41" t="s">
        <v>2</v>
      </c>
      <c r="C17" s="41" t="s">
        <v>17</v>
      </c>
      <c r="D17" s="135" t="s">
        <v>326</v>
      </c>
      <c r="E17" s="136">
        <v>500000</v>
      </c>
      <c r="F17" s="135" t="s">
        <v>326</v>
      </c>
      <c r="G17" s="136">
        <v>2500000</v>
      </c>
      <c r="H17" s="141" t="s">
        <v>4</v>
      </c>
      <c r="I17" s="137" t="s">
        <v>328</v>
      </c>
      <c r="J17" s="137" t="s">
        <v>328</v>
      </c>
      <c r="K17" s="137" t="s">
        <v>329</v>
      </c>
      <c r="L17" s="137" t="s">
        <v>328</v>
      </c>
      <c r="M17" s="60">
        <f t="shared" si="3"/>
        <v>421983.1</v>
      </c>
      <c r="N17" s="56"/>
      <c r="O17" s="55"/>
      <c r="P17" s="55">
        <f>421983.1</f>
        <v>421983.1</v>
      </c>
      <c r="Q17" s="55"/>
      <c r="R17" s="55"/>
      <c r="S17" s="58"/>
      <c r="T17" s="59"/>
      <c r="U17" s="56">
        <v>1</v>
      </c>
      <c r="V17" s="55"/>
      <c r="W17" s="55"/>
      <c r="X17" s="55"/>
      <c r="Y17" s="55"/>
      <c r="Z17" s="55"/>
      <c r="AA17" s="55"/>
      <c r="AB17" s="55"/>
      <c r="AC17" s="55">
        <v>1</v>
      </c>
      <c r="AD17" s="55">
        <v>1</v>
      </c>
      <c r="AE17" s="55">
        <v>1</v>
      </c>
      <c r="AF17" s="55">
        <v>1</v>
      </c>
      <c r="AG17" s="55">
        <v>1</v>
      </c>
      <c r="AH17" s="55"/>
      <c r="AI17" s="55"/>
      <c r="AJ17" s="55"/>
      <c r="AK17" s="55">
        <v>1</v>
      </c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4"/>
      <c r="BE17" s="56"/>
      <c r="BF17" s="55"/>
      <c r="BG17" s="55">
        <v>1</v>
      </c>
      <c r="BH17" s="55">
        <v>1</v>
      </c>
      <c r="BI17" s="58"/>
      <c r="BJ17" s="55"/>
      <c r="BK17" s="57"/>
      <c r="BL17" s="56"/>
      <c r="BM17" s="55"/>
      <c r="BN17" s="55"/>
      <c r="BO17" s="55"/>
      <c r="BP17" s="55"/>
      <c r="BQ17" s="55"/>
      <c r="BR17" s="55">
        <v>1</v>
      </c>
      <c r="BS17" s="55"/>
      <c r="BT17" s="54"/>
    </row>
    <row r="18" spans="1:72" s="53" customFormat="1" hidden="1" x14ac:dyDescent="0.25">
      <c r="A18" s="40">
        <v>52</v>
      </c>
      <c r="B18" s="41" t="s">
        <v>2</v>
      </c>
      <c r="C18" s="41" t="s">
        <v>18</v>
      </c>
      <c r="D18" s="135" t="s">
        <v>330</v>
      </c>
      <c r="E18" s="136">
        <v>2000000</v>
      </c>
      <c r="F18" s="135" t="s">
        <v>330</v>
      </c>
      <c r="G18" s="136">
        <v>7000000</v>
      </c>
      <c r="H18" s="141" t="s">
        <v>4</v>
      </c>
      <c r="I18" s="137" t="s">
        <v>328</v>
      </c>
      <c r="J18" s="137" t="s">
        <v>329</v>
      </c>
      <c r="K18" s="137" t="s">
        <v>329</v>
      </c>
      <c r="L18" s="137" t="s">
        <v>328</v>
      </c>
      <c r="M18" s="60">
        <f t="shared" si="3"/>
        <v>2318808.142</v>
      </c>
      <c r="N18" s="56">
        <f>139478.3+36478.762+6868.211+324467.083+382607.075+866951.133+286122.126+275835.452</f>
        <v>2318808.142</v>
      </c>
      <c r="O18" s="55"/>
      <c r="P18" s="55"/>
      <c r="Q18" s="55"/>
      <c r="R18" s="55"/>
      <c r="S18" s="58"/>
      <c r="T18" s="59"/>
      <c r="U18" s="56"/>
      <c r="V18" s="55"/>
      <c r="W18" s="55"/>
      <c r="X18" s="55"/>
      <c r="Y18" s="55"/>
      <c r="Z18" s="55">
        <v>1</v>
      </c>
      <c r="AA18" s="55">
        <v>1</v>
      </c>
      <c r="AB18" s="55">
        <v>1</v>
      </c>
      <c r="AC18" s="55">
        <v>1</v>
      </c>
      <c r="AD18" s="55">
        <v>1</v>
      </c>
      <c r="AE18" s="55">
        <v>1</v>
      </c>
      <c r="AF18" s="55">
        <v>1</v>
      </c>
      <c r="AG18" s="55">
        <v>1</v>
      </c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4"/>
      <c r="BE18" s="56"/>
      <c r="BF18" s="55"/>
      <c r="BG18" s="55">
        <v>1</v>
      </c>
      <c r="BH18" s="55">
        <v>1</v>
      </c>
      <c r="BI18" s="58"/>
      <c r="BJ18" s="55"/>
      <c r="BK18" s="57"/>
      <c r="BL18" s="56">
        <v>1</v>
      </c>
      <c r="BM18" s="55">
        <v>1</v>
      </c>
      <c r="BN18" s="55"/>
      <c r="BO18" s="55"/>
      <c r="BP18" s="55"/>
      <c r="BQ18" s="55"/>
      <c r="BR18" s="55">
        <v>1</v>
      </c>
      <c r="BS18" s="55">
        <v>1</v>
      </c>
      <c r="BT18" s="54"/>
    </row>
    <row r="19" spans="1:72" s="53" customFormat="1" hidden="1" x14ac:dyDescent="0.25">
      <c r="A19" s="40">
        <v>56</v>
      </c>
      <c r="B19" s="41" t="s">
        <v>2</v>
      </c>
      <c r="C19" s="41" t="s">
        <v>19</v>
      </c>
      <c r="D19" s="135" t="s">
        <v>327</v>
      </c>
      <c r="E19" s="136">
        <v>1500000</v>
      </c>
      <c r="F19" s="135" t="s">
        <v>327</v>
      </c>
      <c r="G19" s="136">
        <v>4500000</v>
      </c>
      <c r="H19" s="141" t="s">
        <v>4</v>
      </c>
      <c r="I19" s="137" t="s">
        <v>328</v>
      </c>
      <c r="J19" s="137" t="s">
        <v>329</v>
      </c>
      <c r="K19" s="137" t="s">
        <v>329</v>
      </c>
      <c r="L19" s="137" t="s">
        <v>328</v>
      </c>
      <c r="M19" s="60">
        <f t="shared" si="3"/>
        <v>875141</v>
      </c>
      <c r="N19" s="56">
        <f>54709+66666+450+732142</f>
        <v>853967</v>
      </c>
      <c r="O19" s="55"/>
      <c r="P19" s="55">
        <f>21174</f>
        <v>21174</v>
      </c>
      <c r="Q19" s="55"/>
      <c r="R19" s="55"/>
      <c r="S19" s="58"/>
      <c r="T19" s="59"/>
      <c r="U19" s="56">
        <v>1</v>
      </c>
      <c r="V19" s="55">
        <v>1</v>
      </c>
      <c r="W19" s="55">
        <v>1</v>
      </c>
      <c r="X19" s="55"/>
      <c r="Y19" s="55">
        <v>1</v>
      </c>
      <c r="Z19" s="55">
        <v>1</v>
      </c>
      <c r="AA19" s="55">
        <v>1</v>
      </c>
      <c r="AB19" s="55">
        <v>1</v>
      </c>
      <c r="AC19" s="55">
        <v>1</v>
      </c>
      <c r="AD19" s="55">
        <v>1</v>
      </c>
      <c r="AE19" s="55">
        <v>1</v>
      </c>
      <c r="AF19" s="55">
        <v>1</v>
      </c>
      <c r="AG19" s="55">
        <v>1</v>
      </c>
      <c r="AH19" s="55">
        <v>1</v>
      </c>
      <c r="AI19" s="55">
        <v>1</v>
      </c>
      <c r="AJ19" s="55"/>
      <c r="AK19" s="55">
        <v>1</v>
      </c>
      <c r="AL19" s="55">
        <v>1</v>
      </c>
      <c r="AM19" s="55">
        <v>1</v>
      </c>
      <c r="AN19" s="55">
        <v>1</v>
      </c>
      <c r="AO19" s="55">
        <v>1</v>
      </c>
      <c r="AP19" s="55">
        <v>1</v>
      </c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>
        <v>1</v>
      </c>
      <c r="BC19" s="55">
        <v>1</v>
      </c>
      <c r="BD19" s="54"/>
      <c r="BE19" s="56"/>
      <c r="BF19" s="55"/>
      <c r="BG19" s="55">
        <v>1</v>
      </c>
      <c r="BH19" s="55">
        <v>1</v>
      </c>
      <c r="BI19" s="58"/>
      <c r="BJ19" s="55">
        <v>1</v>
      </c>
      <c r="BK19" s="57"/>
      <c r="BL19" s="56">
        <v>1</v>
      </c>
      <c r="BM19" s="55">
        <v>1</v>
      </c>
      <c r="BN19" s="55">
        <v>1</v>
      </c>
      <c r="BO19" s="55"/>
      <c r="BP19" s="55"/>
      <c r="BQ19" s="55"/>
      <c r="BR19" s="55">
        <v>1</v>
      </c>
      <c r="BS19" s="55">
        <v>1</v>
      </c>
      <c r="BT19" s="54"/>
    </row>
    <row r="20" spans="1:72" s="53" customFormat="1" hidden="1" x14ac:dyDescent="0.25">
      <c r="A20" s="40">
        <v>60</v>
      </c>
      <c r="B20" s="41" t="s">
        <v>2</v>
      </c>
      <c r="C20" s="41" t="s">
        <v>20</v>
      </c>
      <c r="D20" s="135" t="s">
        <v>326</v>
      </c>
      <c r="E20" s="136">
        <v>500000</v>
      </c>
      <c r="F20" s="135" t="s">
        <v>326</v>
      </c>
      <c r="G20" s="136">
        <v>2500000</v>
      </c>
      <c r="H20" s="141" t="s">
        <v>4</v>
      </c>
      <c r="I20" s="137" t="s">
        <v>328</v>
      </c>
      <c r="J20" s="137" t="s">
        <v>329</v>
      </c>
      <c r="K20" s="137" t="s">
        <v>329</v>
      </c>
      <c r="L20" s="137" t="s">
        <v>328</v>
      </c>
      <c r="M20" s="60">
        <f t="shared" si="3"/>
        <v>737574.7</v>
      </c>
      <c r="N20" s="56">
        <f>338969.48+398605.22</f>
        <v>737574.7</v>
      </c>
      <c r="O20" s="55"/>
      <c r="P20" s="55"/>
      <c r="Q20" s="55"/>
      <c r="R20" s="55"/>
      <c r="S20" s="58"/>
      <c r="T20" s="59"/>
      <c r="U20" s="56"/>
      <c r="V20" s="55"/>
      <c r="W20" s="55"/>
      <c r="X20" s="55"/>
      <c r="Y20" s="55"/>
      <c r="Z20" s="55"/>
      <c r="AA20" s="55"/>
      <c r="AB20" s="55"/>
      <c r="AC20" s="55">
        <v>1</v>
      </c>
      <c r="AD20" s="55">
        <v>1</v>
      </c>
      <c r="AE20" s="55">
        <v>1</v>
      </c>
      <c r="AF20" s="55">
        <v>1</v>
      </c>
      <c r="AG20" s="55">
        <v>1</v>
      </c>
      <c r="AH20" s="55">
        <v>1</v>
      </c>
      <c r="AI20" s="55">
        <v>1</v>
      </c>
      <c r="AJ20" s="55">
        <v>1</v>
      </c>
      <c r="AK20" s="55"/>
      <c r="AL20" s="55"/>
      <c r="AM20" s="55">
        <v>1</v>
      </c>
      <c r="AN20" s="55">
        <v>1</v>
      </c>
      <c r="AO20" s="55">
        <v>1</v>
      </c>
      <c r="AP20" s="55">
        <v>1</v>
      </c>
      <c r="AQ20" s="55"/>
      <c r="AR20" s="55">
        <v>1</v>
      </c>
      <c r="AS20" s="55"/>
      <c r="AT20" s="55"/>
      <c r="AU20" s="55"/>
      <c r="AV20" s="55"/>
      <c r="AW20" s="55"/>
      <c r="AX20" s="55"/>
      <c r="AY20" s="55"/>
      <c r="AZ20" s="55"/>
      <c r="BA20" s="55"/>
      <c r="BB20" s="55">
        <v>1</v>
      </c>
      <c r="BC20" s="55"/>
      <c r="BD20" s="54"/>
      <c r="BE20" s="56"/>
      <c r="BF20" s="55"/>
      <c r="BG20" s="55">
        <v>1</v>
      </c>
      <c r="BH20" s="55"/>
      <c r="BI20" s="58"/>
      <c r="BJ20" s="55"/>
      <c r="BK20" s="57"/>
      <c r="BL20" s="56">
        <v>1</v>
      </c>
      <c r="BM20" s="55"/>
      <c r="BN20" s="55"/>
      <c r="BO20" s="55"/>
      <c r="BP20" s="55"/>
      <c r="BQ20" s="55"/>
      <c r="BR20" s="55"/>
      <c r="BS20" s="55"/>
      <c r="BT20" s="54"/>
    </row>
    <row r="21" spans="1:72" s="53" customFormat="1" x14ac:dyDescent="0.25">
      <c r="A21" s="40">
        <v>69</v>
      </c>
      <c r="B21" s="41" t="s">
        <v>2</v>
      </c>
      <c r="C21" s="41" t="s">
        <v>21</v>
      </c>
      <c r="D21" s="135" t="s">
        <v>7</v>
      </c>
      <c r="E21" s="136">
        <v>100000</v>
      </c>
      <c r="F21" s="135" t="s">
        <v>7</v>
      </c>
      <c r="G21" s="136">
        <v>519056.7</v>
      </c>
      <c r="H21" s="141" t="s">
        <v>4</v>
      </c>
      <c r="I21" s="137" t="s">
        <v>328</v>
      </c>
      <c r="J21" s="137" t="s">
        <v>328</v>
      </c>
      <c r="K21" s="137" t="s">
        <v>329</v>
      </c>
      <c r="L21" s="137" t="s">
        <v>328</v>
      </c>
      <c r="M21" s="60">
        <f t="shared" si="3"/>
        <v>0</v>
      </c>
      <c r="N21" s="56"/>
      <c r="O21" s="55"/>
      <c r="P21" s="55"/>
      <c r="Q21" s="55"/>
      <c r="R21" s="55"/>
      <c r="S21" s="58"/>
      <c r="T21" s="59"/>
      <c r="U21" s="5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4"/>
      <c r="BE21" s="56"/>
      <c r="BF21" s="55"/>
      <c r="BG21" s="55"/>
      <c r="BH21" s="55"/>
      <c r="BI21" s="58"/>
      <c r="BJ21" s="55">
        <v>1</v>
      </c>
      <c r="BK21" s="57"/>
      <c r="BL21" s="56"/>
      <c r="BM21" s="55"/>
      <c r="BN21" s="55"/>
      <c r="BO21" s="55"/>
      <c r="BP21" s="55"/>
      <c r="BQ21" s="55"/>
      <c r="BR21" s="55">
        <v>1</v>
      </c>
      <c r="BS21" s="55"/>
      <c r="BT21" s="54"/>
    </row>
    <row r="22" spans="1:72" s="53" customFormat="1" x14ac:dyDescent="0.25">
      <c r="A22" s="40">
        <v>76</v>
      </c>
      <c r="B22" s="41" t="s">
        <v>2</v>
      </c>
      <c r="C22" s="41" t="s">
        <v>22</v>
      </c>
      <c r="D22" s="135" t="s">
        <v>326</v>
      </c>
      <c r="E22" s="136">
        <v>800000</v>
      </c>
      <c r="F22" s="135" t="s">
        <v>7</v>
      </c>
      <c r="G22" s="136">
        <v>438113.4</v>
      </c>
      <c r="H22" s="141" t="s">
        <v>4</v>
      </c>
      <c r="I22" s="137" t="s">
        <v>328</v>
      </c>
      <c r="J22" s="137" t="s">
        <v>328</v>
      </c>
      <c r="K22" s="137" t="s">
        <v>329</v>
      </c>
      <c r="L22" s="137" t="s">
        <v>328</v>
      </c>
      <c r="M22" s="60">
        <f t="shared" si="3"/>
        <v>0</v>
      </c>
      <c r="N22" s="56"/>
      <c r="O22" s="55"/>
      <c r="P22" s="55"/>
      <c r="Q22" s="55"/>
      <c r="R22" s="55"/>
      <c r="S22" s="58"/>
      <c r="T22" s="59"/>
      <c r="U22" s="56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4"/>
      <c r="BE22" s="56"/>
      <c r="BF22" s="55"/>
      <c r="BG22" s="55"/>
      <c r="BH22" s="55"/>
      <c r="BI22" s="58"/>
      <c r="BJ22" s="55"/>
      <c r="BK22" s="57"/>
      <c r="BL22" s="56"/>
      <c r="BM22" s="55"/>
      <c r="BN22" s="55"/>
      <c r="BO22" s="55"/>
      <c r="BP22" s="55"/>
      <c r="BQ22" s="55"/>
      <c r="BR22" s="55"/>
      <c r="BS22" s="55"/>
      <c r="BT22" s="54"/>
    </row>
    <row r="23" spans="1:72" s="53" customFormat="1" hidden="1" x14ac:dyDescent="0.25">
      <c r="A23" s="40">
        <v>79</v>
      </c>
      <c r="B23" s="41" t="s">
        <v>2</v>
      </c>
      <c r="C23" s="41" t="s">
        <v>23</v>
      </c>
      <c r="D23" s="135" t="s">
        <v>326</v>
      </c>
      <c r="E23" s="136">
        <v>500000</v>
      </c>
      <c r="F23" s="135" t="s">
        <v>7</v>
      </c>
      <c r="G23" s="136">
        <v>738113.4</v>
      </c>
      <c r="H23" s="141" t="s">
        <v>4</v>
      </c>
      <c r="I23" s="137" t="s">
        <v>328</v>
      </c>
      <c r="J23" s="137" t="s">
        <v>329</v>
      </c>
      <c r="K23" s="137" t="s">
        <v>329</v>
      </c>
      <c r="L23" s="137" t="s">
        <v>328</v>
      </c>
      <c r="M23" s="60">
        <f t="shared" si="3"/>
        <v>0</v>
      </c>
      <c r="N23" s="56"/>
      <c r="O23" s="55"/>
      <c r="P23" s="55"/>
      <c r="Q23" s="55"/>
      <c r="R23" s="55"/>
      <c r="S23" s="58"/>
      <c r="T23" s="59"/>
      <c r="U23" s="56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4"/>
      <c r="BE23" s="56"/>
      <c r="BF23" s="55"/>
      <c r="BG23" s="55"/>
      <c r="BH23" s="55"/>
      <c r="BI23" s="58"/>
      <c r="BJ23" s="55"/>
      <c r="BK23" s="57">
        <v>1</v>
      </c>
      <c r="BL23" s="56"/>
      <c r="BM23" s="55"/>
      <c r="BN23" s="55"/>
      <c r="BO23" s="55"/>
      <c r="BP23" s="55"/>
      <c r="BQ23" s="55"/>
      <c r="BR23" s="55"/>
      <c r="BS23" s="55"/>
      <c r="BT23" s="54">
        <v>1</v>
      </c>
    </row>
    <row r="24" spans="1:72" s="151" customFormat="1" x14ac:dyDescent="0.25">
      <c r="A24" s="143">
        <v>85</v>
      </c>
      <c r="B24" s="135" t="s">
        <v>2</v>
      </c>
      <c r="C24" s="135" t="s">
        <v>24</v>
      </c>
      <c r="D24" s="135" t="s">
        <v>7</v>
      </c>
      <c r="E24" s="136">
        <v>100000</v>
      </c>
      <c r="F24" s="135" t="s">
        <v>7</v>
      </c>
      <c r="G24" s="136">
        <v>271434.02</v>
      </c>
      <c r="H24" s="135" t="s">
        <v>4</v>
      </c>
      <c r="I24" s="137" t="s">
        <v>328</v>
      </c>
      <c r="J24" s="137" t="s">
        <v>328</v>
      </c>
      <c r="K24" s="137" t="s">
        <v>329</v>
      </c>
      <c r="L24" s="137" t="s">
        <v>328</v>
      </c>
      <c r="M24" s="144">
        <f t="shared" si="3"/>
        <v>0</v>
      </c>
      <c r="N24" s="145"/>
      <c r="O24" s="146"/>
      <c r="P24" s="146"/>
      <c r="Q24" s="146"/>
      <c r="R24" s="146"/>
      <c r="S24" s="147"/>
      <c r="T24" s="148"/>
      <c r="U24" s="145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9"/>
      <c r="BE24" s="145"/>
      <c r="BF24" s="146"/>
      <c r="BG24" s="146"/>
      <c r="BH24" s="146"/>
      <c r="BI24" s="147"/>
      <c r="BJ24" s="146"/>
      <c r="BK24" s="150"/>
      <c r="BL24" s="145"/>
      <c r="BM24" s="146"/>
      <c r="BN24" s="146"/>
      <c r="BO24" s="146"/>
      <c r="BP24" s="146"/>
      <c r="BQ24" s="146"/>
      <c r="BR24" s="146"/>
      <c r="BS24" s="146"/>
      <c r="BT24" s="149"/>
    </row>
    <row r="25" spans="1:72" s="53" customFormat="1" hidden="1" x14ac:dyDescent="0.25">
      <c r="A25" s="40">
        <v>86</v>
      </c>
      <c r="B25" s="41" t="s">
        <v>2</v>
      </c>
      <c r="C25" s="41" t="s">
        <v>25</v>
      </c>
      <c r="D25" s="135" t="s">
        <v>327</v>
      </c>
      <c r="E25" s="136">
        <v>1500000</v>
      </c>
      <c r="F25" s="135" t="s">
        <v>327</v>
      </c>
      <c r="G25" s="136">
        <v>4500000</v>
      </c>
      <c r="H25" s="141" t="s">
        <v>4</v>
      </c>
      <c r="I25" s="137" t="s">
        <v>328</v>
      </c>
      <c r="J25" s="137" t="s">
        <v>329</v>
      </c>
      <c r="K25" s="137" t="s">
        <v>329</v>
      </c>
      <c r="L25" s="137" t="s">
        <v>328</v>
      </c>
      <c r="M25" s="60">
        <f t="shared" si="3"/>
        <v>375427.63624000002</v>
      </c>
      <c r="N25" s="56">
        <f>29217.18592</f>
        <v>29217.18592</v>
      </c>
      <c r="O25" s="55">
        <f>83210.32378</f>
        <v>83210.323780000006</v>
      </c>
      <c r="P25" s="55"/>
      <c r="Q25" s="55"/>
      <c r="R25" s="55"/>
      <c r="S25" s="58">
        <f>173800.94612+4294.89824+84904.28218</f>
        <v>263000.12654000003</v>
      </c>
      <c r="T25" s="59"/>
      <c r="U25" s="56"/>
      <c r="V25" s="55">
        <v>1</v>
      </c>
      <c r="W25" s="55"/>
      <c r="X25" s="55"/>
      <c r="Y25" s="55">
        <v>1</v>
      </c>
      <c r="Z25" s="55">
        <v>1</v>
      </c>
      <c r="AA25" s="55">
        <v>1</v>
      </c>
      <c r="AB25" s="55">
        <v>1</v>
      </c>
      <c r="AC25" s="55">
        <v>1</v>
      </c>
      <c r="AD25" s="55">
        <v>1</v>
      </c>
      <c r="AE25" s="55">
        <v>1</v>
      </c>
      <c r="AF25" s="55"/>
      <c r="AG25" s="55">
        <v>1</v>
      </c>
      <c r="AH25" s="55"/>
      <c r="AI25" s="55">
        <v>1</v>
      </c>
      <c r="AJ25" s="55"/>
      <c r="AK25" s="55"/>
      <c r="AL25" s="55"/>
      <c r="AM25" s="55">
        <v>1</v>
      </c>
      <c r="AN25" s="55">
        <v>1</v>
      </c>
      <c r="AO25" s="55"/>
      <c r="AP25" s="55">
        <v>1</v>
      </c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4"/>
      <c r="BE25" s="56"/>
      <c r="BF25" s="55"/>
      <c r="BG25" s="55">
        <v>1</v>
      </c>
      <c r="BH25" s="55">
        <v>1</v>
      </c>
      <c r="BI25" s="58"/>
      <c r="BJ25" s="55">
        <v>1</v>
      </c>
      <c r="BK25" s="57"/>
      <c r="BL25" s="56"/>
      <c r="BM25" s="55">
        <v>1</v>
      </c>
      <c r="BN25" s="55"/>
      <c r="BO25" s="55"/>
      <c r="BP25" s="55"/>
      <c r="BQ25" s="55"/>
      <c r="BR25" s="55">
        <v>1</v>
      </c>
      <c r="BS25" s="55">
        <v>1</v>
      </c>
      <c r="BT25" s="54">
        <v>1</v>
      </c>
    </row>
    <row r="26" spans="1:72" s="53" customFormat="1" hidden="1" x14ac:dyDescent="0.25">
      <c r="A26" s="40">
        <v>101</v>
      </c>
      <c r="B26" s="41" t="s">
        <v>2</v>
      </c>
      <c r="C26" s="41" t="s">
        <v>26</v>
      </c>
      <c r="D26" s="135" t="s">
        <v>327</v>
      </c>
      <c r="E26" s="136">
        <v>1500000</v>
      </c>
      <c r="F26" s="135" t="s">
        <v>327</v>
      </c>
      <c r="G26" s="136">
        <v>4500000</v>
      </c>
      <c r="H26" s="141" t="s">
        <v>4</v>
      </c>
      <c r="I26" s="137" t="s">
        <v>328</v>
      </c>
      <c r="J26" s="137" t="s">
        <v>329</v>
      </c>
      <c r="K26" s="137" t="s">
        <v>329</v>
      </c>
      <c r="L26" s="137" t="s">
        <v>328</v>
      </c>
      <c r="M26" s="60">
        <f t="shared" si="3"/>
        <v>13538.55322</v>
      </c>
      <c r="N26" s="56"/>
      <c r="O26" s="55"/>
      <c r="P26" s="55">
        <f>5999+7539.55322</f>
        <v>13538.55322</v>
      </c>
      <c r="Q26" s="55"/>
      <c r="R26" s="55"/>
      <c r="S26" s="58"/>
      <c r="T26" s="59"/>
      <c r="U26" s="56">
        <v>1</v>
      </c>
      <c r="V26" s="55"/>
      <c r="W26" s="55"/>
      <c r="X26" s="55"/>
      <c r="Y26" s="55"/>
      <c r="Z26" s="55">
        <v>1</v>
      </c>
      <c r="AA26" s="55"/>
      <c r="AB26" s="55"/>
      <c r="AC26" s="55"/>
      <c r="AD26" s="55"/>
      <c r="AE26" s="55">
        <v>1</v>
      </c>
      <c r="AF26" s="55">
        <v>1</v>
      </c>
      <c r="AG26" s="55">
        <v>1</v>
      </c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>
        <v>1</v>
      </c>
      <c r="BC26" s="55"/>
      <c r="BD26" s="54"/>
      <c r="BE26" s="56"/>
      <c r="BF26" s="55"/>
      <c r="BG26" s="55">
        <v>1</v>
      </c>
      <c r="BH26" s="55"/>
      <c r="BI26" s="58"/>
      <c r="BJ26" s="55">
        <v>1</v>
      </c>
      <c r="BK26" s="57"/>
      <c r="BL26" s="56">
        <v>1</v>
      </c>
      <c r="BM26" s="55">
        <v>1</v>
      </c>
      <c r="BN26" s="55">
        <v>1</v>
      </c>
      <c r="BO26" s="55"/>
      <c r="BP26" s="55"/>
      <c r="BQ26" s="55"/>
      <c r="BR26" s="55"/>
      <c r="BS26" s="55"/>
      <c r="BT26" s="54"/>
    </row>
    <row r="27" spans="1:72" s="53" customFormat="1" hidden="1" x14ac:dyDescent="0.25">
      <c r="A27" s="40">
        <v>102</v>
      </c>
      <c r="B27" s="41" t="s">
        <v>2</v>
      </c>
      <c r="C27" s="41" t="s">
        <v>27</v>
      </c>
      <c r="D27" s="135" t="s">
        <v>326</v>
      </c>
      <c r="E27" s="136">
        <v>800000</v>
      </c>
      <c r="F27" s="135" t="s">
        <v>7</v>
      </c>
      <c r="G27" s="136">
        <v>438113.4</v>
      </c>
      <c r="H27" s="141" t="s">
        <v>4</v>
      </c>
      <c r="I27" s="137" t="s">
        <v>328</v>
      </c>
      <c r="J27" s="137" t="s">
        <v>329</v>
      </c>
      <c r="K27" s="137" t="s">
        <v>329</v>
      </c>
      <c r="L27" s="137" t="s">
        <v>328</v>
      </c>
      <c r="M27" s="60">
        <f t="shared" si="3"/>
        <v>0</v>
      </c>
      <c r="N27" s="56"/>
      <c r="O27" s="55"/>
      <c r="P27" s="55"/>
      <c r="Q27" s="55"/>
      <c r="R27" s="55"/>
      <c r="S27" s="58"/>
      <c r="T27" s="59"/>
      <c r="U27" s="56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4"/>
      <c r="BE27" s="56"/>
      <c r="BF27" s="55"/>
      <c r="BG27" s="55"/>
      <c r="BH27" s="55">
        <v>1</v>
      </c>
      <c r="BI27" s="58"/>
      <c r="BJ27" s="55"/>
      <c r="BK27" s="57"/>
      <c r="BL27" s="56"/>
      <c r="BM27" s="55"/>
      <c r="BN27" s="55"/>
      <c r="BO27" s="55"/>
      <c r="BP27" s="55"/>
      <c r="BQ27" s="55"/>
      <c r="BR27" s="55">
        <v>1</v>
      </c>
      <c r="BS27" s="55">
        <v>1</v>
      </c>
      <c r="BT27" s="54"/>
    </row>
    <row r="28" spans="1:72" s="53" customFormat="1" x14ac:dyDescent="0.25">
      <c r="A28" s="40">
        <v>103</v>
      </c>
      <c r="B28" s="41" t="s">
        <v>2</v>
      </c>
      <c r="C28" s="41" t="s">
        <v>333</v>
      </c>
      <c r="D28" s="135" t="s">
        <v>326</v>
      </c>
      <c r="E28" s="136">
        <v>500000</v>
      </c>
      <c r="F28" s="135" t="s">
        <v>326</v>
      </c>
      <c r="G28" s="136">
        <v>2500000</v>
      </c>
      <c r="H28" s="141" t="s">
        <v>4</v>
      </c>
      <c r="I28" s="137" t="s">
        <v>328</v>
      </c>
      <c r="J28" s="137" t="s">
        <v>328</v>
      </c>
      <c r="K28" s="137" t="s">
        <v>328</v>
      </c>
      <c r="L28" s="137" t="s">
        <v>328</v>
      </c>
      <c r="M28" s="60">
        <f t="shared" si="3"/>
        <v>0</v>
      </c>
      <c r="N28" s="56"/>
      <c r="O28" s="55"/>
      <c r="P28" s="55"/>
      <c r="Q28" s="55"/>
      <c r="R28" s="55"/>
      <c r="S28" s="58"/>
      <c r="T28" s="59"/>
      <c r="U28" s="56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4"/>
      <c r="BE28" s="56"/>
      <c r="BF28" s="55"/>
      <c r="BG28" s="55"/>
      <c r="BH28" s="55">
        <v>1</v>
      </c>
      <c r="BI28" s="58"/>
      <c r="BJ28" s="55">
        <v>1</v>
      </c>
      <c r="BK28" s="57"/>
      <c r="BL28" s="56"/>
      <c r="BM28" s="55">
        <v>1</v>
      </c>
      <c r="BN28" s="55">
        <v>1</v>
      </c>
      <c r="BO28" s="55"/>
      <c r="BP28" s="55">
        <v>1</v>
      </c>
      <c r="BQ28" s="55"/>
      <c r="BR28" s="55">
        <v>1</v>
      </c>
      <c r="BS28" s="55"/>
      <c r="BT28" s="54"/>
    </row>
    <row r="29" spans="1:72" s="53" customFormat="1" x14ac:dyDescent="0.25">
      <c r="A29" s="40">
        <v>104</v>
      </c>
      <c r="B29" s="41" t="s">
        <v>2</v>
      </c>
      <c r="C29" s="41" t="s">
        <v>28</v>
      </c>
      <c r="D29" s="135" t="s">
        <v>326</v>
      </c>
      <c r="E29" s="136">
        <v>500000</v>
      </c>
      <c r="F29" s="135" t="s">
        <v>7</v>
      </c>
      <c r="G29" s="136">
        <v>738113.4</v>
      </c>
      <c r="H29" s="141" t="s">
        <v>4</v>
      </c>
      <c r="I29" s="137" t="s">
        <v>328</v>
      </c>
      <c r="J29" s="137" t="s">
        <v>328</v>
      </c>
      <c r="K29" s="137" t="s">
        <v>328</v>
      </c>
      <c r="L29" s="137" t="s">
        <v>328</v>
      </c>
      <c r="M29" s="60">
        <f t="shared" si="3"/>
        <v>72988</v>
      </c>
      <c r="N29" s="56"/>
      <c r="O29" s="55"/>
      <c r="P29" s="55">
        <f>72988</f>
        <v>72988</v>
      </c>
      <c r="Q29" s="55"/>
      <c r="R29" s="55"/>
      <c r="S29" s="58"/>
      <c r="T29" s="59"/>
      <c r="U29" s="56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4"/>
      <c r="BE29" s="56"/>
      <c r="BF29" s="55"/>
      <c r="BG29" s="55"/>
      <c r="BH29" s="55">
        <v>1</v>
      </c>
      <c r="BI29" s="58">
        <v>1</v>
      </c>
      <c r="BJ29" s="55"/>
      <c r="BK29" s="57"/>
      <c r="BL29" s="56"/>
      <c r="BM29" s="55"/>
      <c r="BN29" s="55"/>
      <c r="BO29" s="55">
        <v>1</v>
      </c>
      <c r="BP29" s="55"/>
      <c r="BQ29" s="55"/>
      <c r="BR29" s="55"/>
      <c r="BS29" s="55"/>
      <c r="BT29" s="54"/>
    </row>
    <row r="30" spans="1:72" s="53" customFormat="1" hidden="1" x14ac:dyDescent="0.25">
      <c r="A30" s="40">
        <v>106</v>
      </c>
      <c r="B30" s="41" t="s">
        <v>2</v>
      </c>
      <c r="C30" s="41" t="s">
        <v>334</v>
      </c>
      <c r="D30" s="135" t="s">
        <v>7</v>
      </c>
      <c r="E30" s="136">
        <v>100000</v>
      </c>
      <c r="F30" s="135" t="s">
        <v>7</v>
      </c>
      <c r="G30" s="136">
        <v>271434.02</v>
      </c>
      <c r="H30" s="141" t="s">
        <v>4</v>
      </c>
      <c r="I30" s="137" t="s">
        <v>328</v>
      </c>
      <c r="J30" s="137" t="s">
        <v>329</v>
      </c>
      <c r="K30" s="137" t="s">
        <v>329</v>
      </c>
      <c r="L30" s="137" t="s">
        <v>328</v>
      </c>
      <c r="M30" s="60">
        <f t="shared" si="3"/>
        <v>2235.5</v>
      </c>
      <c r="N30" s="56"/>
      <c r="O30" s="55"/>
      <c r="P30" s="55">
        <f>359.9+1875.6</f>
        <v>2235.5</v>
      </c>
      <c r="Q30" s="55"/>
      <c r="R30" s="55"/>
      <c r="S30" s="58"/>
      <c r="T30" s="59"/>
      <c r="U30" s="56"/>
      <c r="V30" s="55"/>
      <c r="W30" s="55">
        <v>1</v>
      </c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>
        <v>1</v>
      </c>
      <c r="AL30" s="55">
        <v>1</v>
      </c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4"/>
      <c r="BE30" s="56"/>
      <c r="BF30" s="55"/>
      <c r="BG30" s="55"/>
      <c r="BH30" s="55">
        <v>1</v>
      </c>
      <c r="BI30" s="58"/>
      <c r="BJ30" s="55"/>
      <c r="BK30" s="57"/>
      <c r="BL30" s="56"/>
      <c r="BM30" s="55"/>
      <c r="BN30" s="55">
        <v>1</v>
      </c>
      <c r="BO30" s="55"/>
      <c r="BP30" s="55"/>
      <c r="BQ30" s="55"/>
      <c r="BR30" s="55"/>
      <c r="BS30" s="55"/>
      <c r="BT30" s="54"/>
    </row>
    <row r="31" spans="1:72" s="53" customFormat="1" hidden="1" x14ac:dyDescent="0.25">
      <c r="A31" s="40">
        <v>113</v>
      </c>
      <c r="B31" s="41" t="s">
        <v>2</v>
      </c>
      <c r="C31" s="41" t="s">
        <v>208</v>
      </c>
      <c r="D31" s="135" t="s">
        <v>326</v>
      </c>
      <c r="E31" s="136">
        <v>500000</v>
      </c>
      <c r="F31" s="135" t="s">
        <v>326</v>
      </c>
      <c r="G31" s="136">
        <v>2500000</v>
      </c>
      <c r="H31" s="141" t="s">
        <v>4</v>
      </c>
      <c r="I31" s="137" t="s">
        <v>328</v>
      </c>
      <c r="J31" s="137" t="s">
        <v>329</v>
      </c>
      <c r="K31" s="137" t="s">
        <v>329</v>
      </c>
      <c r="L31" s="137" t="s">
        <v>328</v>
      </c>
      <c r="M31" s="60">
        <f t="shared" si="3"/>
        <v>1269.9180000000001</v>
      </c>
      <c r="N31" s="56">
        <f>1.197+0.48+0.86+0.822+1.382+0.585+0.978</f>
        <v>6.3039999999999994</v>
      </c>
      <c r="O31" s="55">
        <f>0.309+0.542+0.647+1235+26.521+0.595</f>
        <v>1263.614</v>
      </c>
      <c r="P31" s="55"/>
      <c r="Q31" s="55"/>
      <c r="R31" s="55"/>
      <c r="S31" s="58"/>
      <c r="T31" s="59"/>
      <c r="U31" s="56"/>
      <c r="V31" s="55"/>
      <c r="W31" s="55"/>
      <c r="X31" s="55"/>
      <c r="Y31" s="55"/>
      <c r="Z31" s="55"/>
      <c r="AA31" s="55"/>
      <c r="AB31" s="55">
        <v>1</v>
      </c>
      <c r="AC31" s="55">
        <v>1</v>
      </c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>
        <v>1</v>
      </c>
      <c r="AZ31" s="55"/>
      <c r="BA31" s="55"/>
      <c r="BB31" s="55"/>
      <c r="BC31" s="55"/>
      <c r="BD31" s="54"/>
      <c r="BE31" s="56"/>
      <c r="BF31" s="55"/>
      <c r="BG31" s="55"/>
      <c r="BH31" s="55">
        <v>1</v>
      </c>
      <c r="BI31" s="58"/>
      <c r="BJ31" s="55">
        <v>1</v>
      </c>
      <c r="BK31" s="57"/>
      <c r="BL31" s="56"/>
      <c r="BM31" s="55"/>
      <c r="BN31" s="55"/>
      <c r="BO31" s="55"/>
      <c r="BP31" s="55"/>
      <c r="BQ31" s="55"/>
      <c r="BR31" s="55"/>
      <c r="BS31" s="55">
        <v>1</v>
      </c>
      <c r="BT31" s="54">
        <v>1</v>
      </c>
    </row>
    <row r="32" spans="1:72" s="53" customFormat="1" hidden="1" x14ac:dyDescent="0.25">
      <c r="A32" s="40">
        <v>132</v>
      </c>
      <c r="B32" s="41" t="s">
        <v>2</v>
      </c>
      <c r="C32" s="41" t="s">
        <v>209</v>
      </c>
      <c r="D32" s="135" t="s">
        <v>7</v>
      </c>
      <c r="E32" s="136">
        <v>100000</v>
      </c>
      <c r="F32" s="135" t="s">
        <v>7</v>
      </c>
      <c r="G32" s="136">
        <v>271434.02</v>
      </c>
      <c r="H32" s="141" t="s">
        <v>4</v>
      </c>
      <c r="I32" s="137" t="s">
        <v>328</v>
      </c>
      <c r="J32" s="137" t="s">
        <v>329</v>
      </c>
      <c r="K32" s="137" t="s">
        <v>329</v>
      </c>
      <c r="L32" s="137" t="s">
        <v>328</v>
      </c>
      <c r="M32" s="60">
        <f t="shared" si="3"/>
        <v>0</v>
      </c>
      <c r="N32" s="56"/>
      <c r="O32" s="55"/>
      <c r="P32" s="55"/>
      <c r="Q32" s="55"/>
      <c r="R32" s="55"/>
      <c r="S32" s="58"/>
      <c r="T32" s="59"/>
      <c r="U32" s="56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4"/>
      <c r="BE32" s="56"/>
      <c r="BF32" s="55"/>
      <c r="BG32" s="55"/>
      <c r="BH32" s="55"/>
      <c r="BI32" s="58"/>
      <c r="BJ32" s="55"/>
      <c r="BK32" s="57"/>
      <c r="BL32" s="56"/>
      <c r="BM32" s="55"/>
      <c r="BN32" s="55"/>
      <c r="BO32" s="55"/>
      <c r="BP32" s="55"/>
      <c r="BQ32" s="55"/>
      <c r="BR32" s="55"/>
      <c r="BS32" s="55"/>
      <c r="BT32" s="54"/>
    </row>
    <row r="33" spans="1:72" s="53" customFormat="1" hidden="1" x14ac:dyDescent="0.25">
      <c r="A33" s="40">
        <v>134</v>
      </c>
      <c r="B33" s="41" t="s">
        <v>2</v>
      </c>
      <c r="C33" s="41" t="s">
        <v>29</v>
      </c>
      <c r="D33" s="135" t="s">
        <v>7</v>
      </c>
      <c r="E33" s="136">
        <v>100000</v>
      </c>
      <c r="F33" s="135" t="s">
        <v>7</v>
      </c>
      <c r="G33" s="136">
        <v>271434.02</v>
      </c>
      <c r="H33" s="141" t="s">
        <v>4</v>
      </c>
      <c r="I33" s="137" t="s">
        <v>328</v>
      </c>
      <c r="J33" s="137" t="s">
        <v>329</v>
      </c>
      <c r="K33" s="137" t="s">
        <v>329</v>
      </c>
      <c r="L33" s="137" t="s">
        <v>328</v>
      </c>
      <c r="M33" s="60">
        <f t="shared" si="3"/>
        <v>14617</v>
      </c>
      <c r="N33" s="56">
        <f>2637+2160+9605+215</f>
        <v>14617</v>
      </c>
      <c r="O33" s="55"/>
      <c r="P33" s="55"/>
      <c r="Q33" s="55"/>
      <c r="R33" s="55"/>
      <c r="S33" s="58"/>
      <c r="T33" s="59"/>
      <c r="U33" s="56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>
        <v>1</v>
      </c>
      <c r="AH33" s="55"/>
      <c r="AI33" s="55"/>
      <c r="AJ33" s="55"/>
      <c r="AK33" s="55"/>
      <c r="AL33" s="55"/>
      <c r="AM33" s="55">
        <v>1</v>
      </c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4"/>
      <c r="BE33" s="56"/>
      <c r="BF33" s="55"/>
      <c r="BG33" s="55"/>
      <c r="BH33" s="55">
        <v>1</v>
      </c>
      <c r="BI33" s="58"/>
      <c r="BJ33" s="55"/>
      <c r="BK33" s="57"/>
      <c r="BL33" s="56">
        <v>1</v>
      </c>
      <c r="BM33" s="55"/>
      <c r="BN33" s="55"/>
      <c r="BO33" s="55"/>
      <c r="BP33" s="55"/>
      <c r="BQ33" s="55"/>
      <c r="BR33" s="55"/>
      <c r="BS33" s="55"/>
      <c r="BT33" s="54"/>
    </row>
    <row r="34" spans="1:72" s="53" customFormat="1" hidden="1" x14ac:dyDescent="0.25">
      <c r="A34" s="40">
        <v>137</v>
      </c>
      <c r="B34" s="41" t="s">
        <v>2</v>
      </c>
      <c r="C34" s="41" t="s">
        <v>30</v>
      </c>
      <c r="D34" s="135" t="s">
        <v>7</v>
      </c>
      <c r="E34" s="136">
        <v>100000</v>
      </c>
      <c r="F34" s="135" t="s">
        <v>7</v>
      </c>
      <c r="G34" s="136">
        <v>271434.02</v>
      </c>
      <c r="H34" s="141" t="s">
        <v>4</v>
      </c>
      <c r="I34" s="137" t="s">
        <v>328</v>
      </c>
      <c r="J34" s="137" t="s">
        <v>329</v>
      </c>
      <c r="K34" s="137" t="s">
        <v>329</v>
      </c>
      <c r="L34" s="137" t="s">
        <v>328</v>
      </c>
      <c r="M34" s="60">
        <f t="shared" si="3"/>
        <v>12427</v>
      </c>
      <c r="N34" s="56"/>
      <c r="O34" s="55"/>
      <c r="P34" s="55">
        <f>5424+3956+898+653+592+346+558</f>
        <v>12427</v>
      </c>
      <c r="Q34" s="55"/>
      <c r="R34" s="55"/>
      <c r="S34" s="58"/>
      <c r="T34" s="59"/>
      <c r="U34" s="56"/>
      <c r="V34" s="55"/>
      <c r="W34" s="55"/>
      <c r="X34" s="55"/>
      <c r="Y34" s="55"/>
      <c r="Z34" s="55"/>
      <c r="AA34" s="55">
        <v>1</v>
      </c>
      <c r="AB34" s="55"/>
      <c r="AC34" s="55">
        <v>1</v>
      </c>
      <c r="AD34" s="55">
        <v>1</v>
      </c>
      <c r="AE34" s="55">
        <v>1</v>
      </c>
      <c r="AF34" s="55">
        <v>1</v>
      </c>
      <c r="AG34" s="55">
        <v>1</v>
      </c>
      <c r="AH34" s="55">
        <v>1</v>
      </c>
      <c r="AI34" s="55"/>
      <c r="AJ34" s="55"/>
      <c r="AK34" s="55"/>
      <c r="AL34" s="55"/>
      <c r="AM34" s="55"/>
      <c r="AN34" s="55">
        <v>1</v>
      </c>
      <c r="AO34" s="55">
        <v>1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4"/>
      <c r="BE34" s="56">
        <v>1</v>
      </c>
      <c r="BF34" s="55"/>
      <c r="BG34" s="55"/>
      <c r="BH34" s="55"/>
      <c r="BI34" s="58"/>
      <c r="BJ34" s="55">
        <v>1</v>
      </c>
      <c r="BK34" s="57"/>
      <c r="BL34" s="56"/>
      <c r="BM34" s="55"/>
      <c r="BN34" s="55"/>
      <c r="BO34" s="55"/>
      <c r="BP34" s="55"/>
      <c r="BQ34" s="55"/>
      <c r="BR34" s="55">
        <v>1</v>
      </c>
      <c r="BS34" s="55">
        <v>1</v>
      </c>
      <c r="BT34" s="54"/>
    </row>
    <row r="35" spans="1:72" s="53" customFormat="1" hidden="1" x14ac:dyDescent="0.25">
      <c r="A35" s="40">
        <v>142</v>
      </c>
      <c r="B35" s="41" t="s">
        <v>2</v>
      </c>
      <c r="C35" s="41" t="s">
        <v>325</v>
      </c>
      <c r="D35" s="135" t="s">
        <v>7</v>
      </c>
      <c r="E35" s="136">
        <v>100000</v>
      </c>
      <c r="F35" s="135" t="s">
        <v>7</v>
      </c>
      <c r="G35" s="136">
        <v>271434.02</v>
      </c>
      <c r="H35" s="141" t="s">
        <v>4</v>
      </c>
      <c r="I35" s="137" t="s">
        <v>328</v>
      </c>
      <c r="J35" s="137" t="s">
        <v>329</v>
      </c>
      <c r="K35" s="137" t="s">
        <v>329</v>
      </c>
      <c r="L35" s="137" t="s">
        <v>328</v>
      </c>
      <c r="M35" s="60">
        <f t="shared" si="3"/>
        <v>47707.39</v>
      </c>
      <c r="N35" s="56">
        <f>6195+7560+6050+8882.39+6650.64+5719.36</f>
        <v>41057.39</v>
      </c>
      <c r="O35" s="55"/>
      <c r="P35" s="55">
        <f>6650</f>
        <v>6650</v>
      </c>
      <c r="Q35" s="55"/>
      <c r="R35" s="55"/>
      <c r="S35" s="58"/>
      <c r="T35" s="59"/>
      <c r="U35" s="56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>
        <v>1</v>
      </c>
      <c r="AL35" s="55">
        <v>1</v>
      </c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4"/>
      <c r="BE35" s="56"/>
      <c r="BF35" s="55"/>
      <c r="BG35" s="55">
        <v>1</v>
      </c>
      <c r="BH35" s="55">
        <v>1</v>
      </c>
      <c r="BI35" s="58"/>
      <c r="BJ35" s="55"/>
      <c r="BK35" s="57"/>
      <c r="BL35" s="56"/>
      <c r="BM35" s="55"/>
      <c r="BN35" s="55">
        <v>1</v>
      </c>
      <c r="BO35" s="55"/>
      <c r="BP35" s="55"/>
      <c r="BQ35" s="55"/>
      <c r="BR35" s="55"/>
      <c r="BS35" s="55"/>
      <c r="BT35" s="54"/>
    </row>
    <row r="36" spans="1:72" s="53" customFormat="1" x14ac:dyDescent="0.25">
      <c r="A36" s="40">
        <v>149</v>
      </c>
      <c r="B36" s="41" t="s">
        <v>2</v>
      </c>
      <c r="C36" s="41" t="s">
        <v>31</v>
      </c>
      <c r="D36" s="135" t="s">
        <v>7</v>
      </c>
      <c r="E36" s="136">
        <v>100000</v>
      </c>
      <c r="F36" s="135" t="s">
        <v>7</v>
      </c>
      <c r="G36" s="136">
        <v>271434.02</v>
      </c>
      <c r="H36" s="141" t="s">
        <v>4</v>
      </c>
      <c r="I36" s="137" t="s">
        <v>328</v>
      </c>
      <c r="J36" s="137" t="s">
        <v>328</v>
      </c>
      <c r="K36" s="137" t="s">
        <v>329</v>
      </c>
      <c r="L36" s="137" t="s">
        <v>328</v>
      </c>
      <c r="M36" s="60">
        <f t="shared" si="3"/>
        <v>30446</v>
      </c>
      <c r="N36" s="56">
        <f>30446</f>
        <v>30446</v>
      </c>
      <c r="O36" s="55">
        <v>0</v>
      </c>
      <c r="P36" s="55">
        <v>0</v>
      </c>
      <c r="Q36" s="55">
        <v>0</v>
      </c>
      <c r="R36" s="55">
        <v>0</v>
      </c>
      <c r="S36" s="58">
        <v>0</v>
      </c>
      <c r="T36" s="59"/>
      <c r="U36" s="56"/>
      <c r="V36" s="55"/>
      <c r="W36" s="55"/>
      <c r="X36" s="55"/>
      <c r="Y36" s="55"/>
      <c r="Z36" s="55"/>
      <c r="AA36" s="55"/>
      <c r="AB36" s="55"/>
      <c r="AC36" s="55"/>
      <c r="AD36" s="55"/>
      <c r="AE36" s="55">
        <v>1</v>
      </c>
      <c r="AF36" s="55"/>
      <c r="AG36" s="55"/>
      <c r="AH36" s="55"/>
      <c r="AI36" s="55">
        <v>1</v>
      </c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4"/>
      <c r="BE36" s="56">
        <v>1</v>
      </c>
      <c r="BF36" s="55"/>
      <c r="BG36" s="55">
        <v>1</v>
      </c>
      <c r="BH36" s="55">
        <v>1</v>
      </c>
      <c r="BI36" s="58"/>
      <c r="BJ36" s="55">
        <v>1</v>
      </c>
      <c r="BK36" s="57"/>
      <c r="BL36" s="56"/>
      <c r="BM36" s="55"/>
      <c r="BN36" s="55"/>
      <c r="BO36" s="55"/>
      <c r="BP36" s="55"/>
      <c r="BQ36" s="55"/>
      <c r="BR36" s="55">
        <v>1</v>
      </c>
      <c r="BS36" s="55"/>
      <c r="BT36" s="54"/>
    </row>
    <row r="37" spans="1:72" s="53" customFormat="1" x14ac:dyDescent="0.25">
      <c r="A37" s="40">
        <v>150</v>
      </c>
      <c r="B37" s="41" t="s">
        <v>2</v>
      </c>
      <c r="C37" s="41" t="s">
        <v>32</v>
      </c>
      <c r="D37" s="135" t="s">
        <v>326</v>
      </c>
      <c r="E37" s="136">
        <v>800000</v>
      </c>
      <c r="F37" s="135" t="s">
        <v>7</v>
      </c>
      <c r="G37" s="136">
        <v>438113.4</v>
      </c>
      <c r="H37" s="141" t="s">
        <v>4</v>
      </c>
      <c r="I37" s="137" t="s">
        <v>328</v>
      </c>
      <c r="J37" s="137" t="s">
        <v>328</v>
      </c>
      <c r="K37" s="137" t="s">
        <v>329</v>
      </c>
      <c r="L37" s="137" t="s">
        <v>328</v>
      </c>
      <c r="M37" s="60">
        <f t="shared" si="3"/>
        <v>438482</v>
      </c>
      <c r="N37" s="56">
        <f>65985+54242+58145+29019+83255+23602+124234</f>
        <v>438482</v>
      </c>
      <c r="O37" s="55"/>
      <c r="P37" s="55"/>
      <c r="Q37" s="55"/>
      <c r="R37" s="55"/>
      <c r="S37" s="58"/>
      <c r="T37" s="59"/>
      <c r="U37" s="56">
        <v>1</v>
      </c>
      <c r="V37" s="55">
        <v>1</v>
      </c>
      <c r="W37" s="55">
        <v>1</v>
      </c>
      <c r="X37" s="55"/>
      <c r="Y37" s="55"/>
      <c r="Z37" s="55">
        <v>1</v>
      </c>
      <c r="AA37" s="55">
        <v>1</v>
      </c>
      <c r="AB37" s="55">
        <v>1</v>
      </c>
      <c r="AC37" s="55">
        <v>1</v>
      </c>
      <c r="AD37" s="55">
        <v>1</v>
      </c>
      <c r="AE37" s="55">
        <v>1</v>
      </c>
      <c r="AF37" s="55">
        <v>1</v>
      </c>
      <c r="AG37" s="55">
        <v>1</v>
      </c>
      <c r="AH37" s="55">
        <v>1</v>
      </c>
      <c r="AI37" s="55"/>
      <c r="AJ37" s="55"/>
      <c r="AK37" s="55"/>
      <c r="AL37" s="55">
        <v>1</v>
      </c>
      <c r="AM37" s="55">
        <v>1</v>
      </c>
      <c r="AN37" s="55">
        <v>1</v>
      </c>
      <c r="AO37" s="55">
        <v>1</v>
      </c>
      <c r="AP37" s="55">
        <v>1</v>
      </c>
      <c r="AQ37" s="55"/>
      <c r="AR37" s="55"/>
      <c r="AS37" s="55"/>
      <c r="AT37" s="55"/>
      <c r="AU37" s="55">
        <v>1</v>
      </c>
      <c r="AV37" s="55"/>
      <c r="AW37" s="55"/>
      <c r="AX37" s="55"/>
      <c r="AY37" s="55"/>
      <c r="AZ37" s="55"/>
      <c r="BA37" s="55"/>
      <c r="BB37" s="55">
        <v>1</v>
      </c>
      <c r="BC37" s="55"/>
      <c r="BD37" s="54"/>
      <c r="BE37" s="56">
        <v>1</v>
      </c>
      <c r="BF37" s="55">
        <v>1</v>
      </c>
      <c r="BG37" s="55"/>
      <c r="BH37" s="55"/>
      <c r="BI37" s="58"/>
      <c r="BJ37" s="55"/>
      <c r="BK37" s="57"/>
      <c r="BL37" s="56">
        <v>1</v>
      </c>
      <c r="BM37" s="55"/>
      <c r="BN37" s="55"/>
      <c r="BO37" s="55"/>
      <c r="BP37" s="55"/>
      <c r="BQ37" s="55"/>
      <c r="BR37" s="55">
        <v>1</v>
      </c>
      <c r="BS37" s="55">
        <v>1</v>
      </c>
      <c r="BT37" s="54"/>
    </row>
    <row r="38" spans="1:72" s="53" customFormat="1" hidden="1" x14ac:dyDescent="0.25">
      <c r="A38" s="40">
        <v>156</v>
      </c>
      <c r="B38" s="41" t="s">
        <v>2</v>
      </c>
      <c r="C38" s="41" t="s">
        <v>33</v>
      </c>
      <c r="D38" s="135" t="s">
        <v>7</v>
      </c>
      <c r="E38" s="136">
        <v>100000</v>
      </c>
      <c r="F38" s="135" t="s">
        <v>7</v>
      </c>
      <c r="G38" s="136">
        <v>271434.02</v>
      </c>
      <c r="H38" s="141" t="s">
        <v>4</v>
      </c>
      <c r="I38" s="137" t="s">
        <v>328</v>
      </c>
      <c r="J38" s="137" t="s">
        <v>329</v>
      </c>
      <c r="K38" s="137" t="s">
        <v>329</v>
      </c>
      <c r="L38" s="137" t="s">
        <v>328</v>
      </c>
      <c r="M38" s="60">
        <f t="shared" si="3"/>
        <v>0</v>
      </c>
      <c r="N38" s="56">
        <v>0</v>
      </c>
      <c r="O38" s="55">
        <v>0</v>
      </c>
      <c r="P38" s="55">
        <v>0</v>
      </c>
      <c r="Q38" s="55">
        <v>0</v>
      </c>
      <c r="R38" s="55">
        <v>0</v>
      </c>
      <c r="S38" s="58">
        <v>0</v>
      </c>
      <c r="T38" s="59"/>
      <c r="U38" s="5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4"/>
      <c r="BE38" s="56"/>
      <c r="BF38" s="55"/>
      <c r="BG38" s="55"/>
      <c r="BH38" s="55"/>
      <c r="BI38" s="58"/>
      <c r="BJ38" s="55">
        <v>1</v>
      </c>
      <c r="BK38" s="57"/>
      <c r="BL38" s="56"/>
      <c r="BM38" s="55"/>
      <c r="BN38" s="55"/>
      <c r="BO38" s="55"/>
      <c r="BP38" s="55"/>
      <c r="BQ38" s="55"/>
      <c r="BR38" s="55"/>
      <c r="BS38" s="55">
        <v>1</v>
      </c>
      <c r="BT38" s="54"/>
    </row>
    <row r="39" spans="1:72" s="53" customFormat="1" hidden="1" x14ac:dyDescent="0.25">
      <c r="A39" s="40">
        <v>159</v>
      </c>
      <c r="B39" s="41" t="s">
        <v>2</v>
      </c>
      <c r="C39" s="41" t="s">
        <v>335</v>
      </c>
      <c r="D39" s="135" t="s">
        <v>7</v>
      </c>
      <c r="E39" s="136">
        <v>100000</v>
      </c>
      <c r="F39" s="135" t="s">
        <v>7</v>
      </c>
      <c r="G39" s="136">
        <v>271434.02</v>
      </c>
      <c r="H39" s="135" t="s">
        <v>331</v>
      </c>
      <c r="I39" s="137" t="s">
        <v>328</v>
      </c>
      <c r="J39" s="137" t="s">
        <v>329</v>
      </c>
      <c r="K39" s="137" t="s">
        <v>329</v>
      </c>
      <c r="L39" s="137" t="s">
        <v>328</v>
      </c>
      <c r="M39" s="60">
        <f t="shared" si="3"/>
        <v>0</v>
      </c>
      <c r="N39" s="56">
        <v>0</v>
      </c>
      <c r="O39" s="55">
        <v>0</v>
      </c>
      <c r="P39" s="55">
        <v>0</v>
      </c>
      <c r="Q39" s="55">
        <v>0</v>
      </c>
      <c r="R39" s="55">
        <v>0</v>
      </c>
      <c r="S39" s="58">
        <v>0</v>
      </c>
      <c r="T39" s="59"/>
      <c r="U39" s="5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4"/>
      <c r="BE39" s="56"/>
      <c r="BF39" s="55"/>
      <c r="BG39" s="55"/>
      <c r="BH39" s="55"/>
      <c r="BI39" s="58"/>
      <c r="BJ39" s="55"/>
      <c r="BK39" s="57"/>
      <c r="BL39" s="56"/>
      <c r="BM39" s="55"/>
      <c r="BN39" s="55"/>
      <c r="BO39" s="55"/>
      <c r="BP39" s="55"/>
      <c r="BQ39" s="55"/>
      <c r="BR39" s="55"/>
      <c r="BS39" s="55"/>
      <c r="BT39" s="54"/>
    </row>
    <row r="40" spans="1:72" s="53" customFormat="1" x14ac:dyDescent="0.25">
      <c r="A40" s="40">
        <v>162</v>
      </c>
      <c r="B40" s="41" t="s">
        <v>2</v>
      </c>
      <c r="C40" s="41" t="s">
        <v>34</v>
      </c>
      <c r="D40" s="135" t="s">
        <v>326</v>
      </c>
      <c r="E40" s="136">
        <v>500000</v>
      </c>
      <c r="F40" s="135" t="s">
        <v>7</v>
      </c>
      <c r="G40" s="136">
        <v>271434.02</v>
      </c>
      <c r="H40" s="141" t="s">
        <v>4</v>
      </c>
      <c r="I40" s="137" t="s">
        <v>328</v>
      </c>
      <c r="J40" s="137" t="s">
        <v>328</v>
      </c>
      <c r="K40" s="137" t="s">
        <v>329</v>
      </c>
      <c r="L40" s="137" t="s">
        <v>328</v>
      </c>
      <c r="M40" s="60">
        <f t="shared" ref="M40:M71" si="4">SUM(N40:S40)</f>
        <v>105826.58</v>
      </c>
      <c r="N40" s="56">
        <f>1377.88+103560.7+888</f>
        <v>105826.58</v>
      </c>
      <c r="O40" s="55"/>
      <c r="P40" s="55"/>
      <c r="Q40" s="55"/>
      <c r="R40" s="55"/>
      <c r="S40" s="58"/>
      <c r="T40" s="59"/>
      <c r="U40" s="5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>
        <v>1</v>
      </c>
      <c r="AU40" s="55"/>
      <c r="AV40" s="55"/>
      <c r="AW40" s="55"/>
      <c r="AX40" s="55"/>
      <c r="AY40" s="55"/>
      <c r="AZ40" s="55"/>
      <c r="BA40" s="55"/>
      <c r="BB40" s="55"/>
      <c r="BC40" s="55"/>
      <c r="BD40" s="54"/>
      <c r="BE40" s="56"/>
      <c r="BF40" s="55"/>
      <c r="BG40" s="55"/>
      <c r="BH40" s="55">
        <v>1</v>
      </c>
      <c r="BI40" s="58"/>
      <c r="BJ40" s="55">
        <v>1</v>
      </c>
      <c r="BK40" s="57">
        <v>1</v>
      </c>
      <c r="BL40" s="56"/>
      <c r="BM40" s="55"/>
      <c r="BN40" s="55"/>
      <c r="BO40" s="55"/>
      <c r="BP40" s="55"/>
      <c r="BQ40" s="55"/>
      <c r="BR40" s="55"/>
      <c r="BS40" s="55"/>
      <c r="BT40" s="54">
        <v>1</v>
      </c>
    </row>
    <row r="41" spans="1:72" s="53" customFormat="1" x14ac:dyDescent="0.25">
      <c r="A41" s="40">
        <v>163</v>
      </c>
      <c r="B41" s="41" t="s">
        <v>2</v>
      </c>
      <c r="C41" s="41" t="s">
        <v>210</v>
      </c>
      <c r="D41" s="135" t="s">
        <v>7</v>
      </c>
      <c r="E41" s="136">
        <v>300000</v>
      </c>
      <c r="F41" s="135" t="s">
        <v>7</v>
      </c>
      <c r="G41" s="136">
        <v>319056.7</v>
      </c>
      <c r="H41" s="141" t="s">
        <v>4</v>
      </c>
      <c r="I41" s="137" t="s">
        <v>328</v>
      </c>
      <c r="J41" s="137" t="s">
        <v>328</v>
      </c>
      <c r="K41" s="137" t="s">
        <v>329</v>
      </c>
      <c r="L41" s="137" t="s">
        <v>328</v>
      </c>
      <c r="M41" s="60">
        <f t="shared" si="4"/>
        <v>45402.97</v>
      </c>
      <c r="N41" s="56"/>
      <c r="O41" s="55"/>
      <c r="P41" s="55">
        <f>23159.11+22243.86</f>
        <v>45402.97</v>
      </c>
      <c r="Q41" s="55"/>
      <c r="R41" s="55"/>
      <c r="S41" s="58"/>
      <c r="T41" s="59"/>
      <c r="U41" s="5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>
        <v>1</v>
      </c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4"/>
      <c r="BE41" s="56"/>
      <c r="BF41" s="55"/>
      <c r="BG41" s="55">
        <v>1</v>
      </c>
      <c r="BH41" s="55"/>
      <c r="BI41" s="58"/>
      <c r="BJ41" s="55"/>
      <c r="BK41" s="57"/>
      <c r="BL41" s="56"/>
      <c r="BM41" s="55"/>
      <c r="BN41" s="55"/>
      <c r="BO41" s="55"/>
      <c r="BP41" s="55"/>
      <c r="BQ41" s="55"/>
      <c r="BR41" s="55"/>
      <c r="BS41" s="55"/>
      <c r="BT41" s="54">
        <v>1</v>
      </c>
    </row>
    <row r="42" spans="1:72" s="53" customFormat="1" hidden="1" x14ac:dyDescent="0.25">
      <c r="A42" s="40">
        <v>168</v>
      </c>
      <c r="B42" s="41" t="s">
        <v>2</v>
      </c>
      <c r="C42" s="41" t="s">
        <v>35</v>
      </c>
      <c r="D42" s="135" t="s">
        <v>7</v>
      </c>
      <c r="E42" s="136">
        <v>100000</v>
      </c>
      <c r="F42" s="135" t="s">
        <v>7</v>
      </c>
      <c r="G42" s="136">
        <v>271434.02</v>
      </c>
      <c r="H42" s="141" t="s">
        <v>4</v>
      </c>
      <c r="I42" s="137" t="s">
        <v>328</v>
      </c>
      <c r="J42" s="137" t="s">
        <v>329</v>
      </c>
      <c r="K42" s="137" t="s">
        <v>329</v>
      </c>
      <c r="L42" s="137" t="s">
        <v>328</v>
      </c>
      <c r="M42" s="60">
        <f t="shared" si="4"/>
        <v>112311</v>
      </c>
      <c r="N42" s="56"/>
      <c r="O42" s="55"/>
      <c r="P42" s="55">
        <f>29754+13004+66621+2932</f>
        <v>112311</v>
      </c>
      <c r="Q42" s="55"/>
      <c r="R42" s="55"/>
      <c r="S42" s="58"/>
      <c r="T42" s="59"/>
      <c r="U42" s="56"/>
      <c r="V42" s="55"/>
      <c r="W42" s="55"/>
      <c r="X42" s="55"/>
      <c r="Y42" s="55"/>
      <c r="Z42" s="55"/>
      <c r="AA42" s="55"/>
      <c r="AB42" s="55"/>
      <c r="AC42" s="55"/>
      <c r="AD42" s="55">
        <v>1</v>
      </c>
      <c r="AE42" s="55">
        <v>1</v>
      </c>
      <c r="AF42" s="55">
        <v>1</v>
      </c>
      <c r="AG42" s="55">
        <v>1</v>
      </c>
      <c r="AH42" s="55">
        <v>1</v>
      </c>
      <c r="AI42" s="55">
        <v>1</v>
      </c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4"/>
      <c r="BE42" s="56"/>
      <c r="BF42" s="55"/>
      <c r="BG42" s="55">
        <v>1</v>
      </c>
      <c r="BH42" s="55">
        <v>1</v>
      </c>
      <c r="BI42" s="58"/>
      <c r="BJ42" s="55">
        <v>1</v>
      </c>
      <c r="BK42" s="57"/>
      <c r="BL42" s="56"/>
      <c r="BM42" s="55">
        <v>1</v>
      </c>
      <c r="BN42" s="55"/>
      <c r="BO42" s="55"/>
      <c r="BP42" s="55"/>
      <c r="BQ42" s="55"/>
      <c r="BR42" s="55">
        <v>1</v>
      </c>
      <c r="BS42" s="55">
        <v>1</v>
      </c>
      <c r="BT42" s="54"/>
    </row>
    <row r="43" spans="1:72" s="53" customFormat="1" x14ac:dyDescent="0.25">
      <c r="A43" s="40">
        <v>173</v>
      </c>
      <c r="B43" s="41" t="s">
        <v>2</v>
      </c>
      <c r="C43" s="41" t="s">
        <v>36</v>
      </c>
      <c r="D43" s="135" t="s">
        <v>7</v>
      </c>
      <c r="E43" s="136">
        <v>100000</v>
      </c>
      <c r="F43" s="135" t="s">
        <v>7</v>
      </c>
      <c r="G43" s="136">
        <v>271434.02</v>
      </c>
      <c r="H43" s="141" t="s">
        <v>4</v>
      </c>
      <c r="I43" s="137" t="s">
        <v>328</v>
      </c>
      <c r="J43" s="137" t="s">
        <v>328</v>
      </c>
      <c r="K43" s="137" t="s">
        <v>329</v>
      </c>
      <c r="L43" s="137" t="s">
        <v>328</v>
      </c>
      <c r="M43" s="60">
        <f t="shared" si="4"/>
        <v>25000</v>
      </c>
      <c r="N43" s="56"/>
      <c r="O43" s="55"/>
      <c r="P43" s="55">
        <f>25000</f>
        <v>25000</v>
      </c>
      <c r="Q43" s="55"/>
      <c r="R43" s="55"/>
      <c r="S43" s="58"/>
      <c r="T43" s="59"/>
      <c r="U43" s="5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>
        <v>1</v>
      </c>
      <c r="AH43" s="55"/>
      <c r="AI43" s="55"/>
      <c r="AJ43" s="55"/>
      <c r="AK43" s="55">
        <v>1</v>
      </c>
      <c r="AL43" s="55">
        <v>1</v>
      </c>
      <c r="AM43" s="55">
        <v>1</v>
      </c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4"/>
      <c r="BE43" s="56"/>
      <c r="BF43" s="55"/>
      <c r="BG43" s="55">
        <v>1</v>
      </c>
      <c r="BH43" s="55">
        <v>1</v>
      </c>
      <c r="BI43" s="58"/>
      <c r="BJ43" s="55"/>
      <c r="BK43" s="57"/>
      <c r="BL43" s="56"/>
      <c r="BM43" s="55"/>
      <c r="BN43" s="55"/>
      <c r="BO43" s="55"/>
      <c r="BP43" s="55"/>
      <c r="BQ43" s="55"/>
      <c r="BR43" s="55">
        <v>1</v>
      </c>
      <c r="BS43" s="55"/>
      <c r="BT43" s="54"/>
    </row>
    <row r="44" spans="1:72" s="53" customFormat="1" x14ac:dyDescent="0.25">
      <c r="A44" s="40">
        <v>180</v>
      </c>
      <c r="B44" s="41" t="s">
        <v>2</v>
      </c>
      <c r="C44" s="41" t="s">
        <v>37</v>
      </c>
      <c r="D44" s="135" t="s">
        <v>326</v>
      </c>
      <c r="E44" s="136">
        <v>500000</v>
      </c>
      <c r="F44" s="135" t="s">
        <v>326</v>
      </c>
      <c r="G44" s="136">
        <v>2500000</v>
      </c>
      <c r="H44" s="141" t="s">
        <v>4</v>
      </c>
      <c r="I44" s="137" t="s">
        <v>328</v>
      </c>
      <c r="J44" s="137" t="s">
        <v>328</v>
      </c>
      <c r="K44" s="137" t="s">
        <v>329</v>
      </c>
      <c r="L44" s="137" t="s">
        <v>328</v>
      </c>
      <c r="M44" s="60">
        <f t="shared" si="4"/>
        <v>129069.53</v>
      </c>
      <c r="N44" s="56"/>
      <c r="O44" s="55"/>
      <c r="P44" s="55">
        <f>749.98+128319.55</f>
        <v>129069.53</v>
      </c>
      <c r="Q44" s="55"/>
      <c r="R44" s="55"/>
      <c r="S44" s="58"/>
      <c r="T44" s="59"/>
      <c r="U44" s="56"/>
      <c r="V44" s="55">
        <v>1</v>
      </c>
      <c r="W44" s="55"/>
      <c r="X44" s="55"/>
      <c r="Y44" s="55">
        <v>1</v>
      </c>
      <c r="Z44" s="55">
        <v>1</v>
      </c>
      <c r="AA44" s="55"/>
      <c r="AB44" s="55">
        <v>1</v>
      </c>
      <c r="AC44" s="55"/>
      <c r="AD44" s="55">
        <v>1</v>
      </c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4"/>
      <c r="BE44" s="56"/>
      <c r="BF44" s="55"/>
      <c r="BG44" s="55">
        <v>1</v>
      </c>
      <c r="BH44" s="55"/>
      <c r="BI44" s="58"/>
      <c r="BJ44" s="55">
        <v>1</v>
      </c>
      <c r="BK44" s="57"/>
      <c r="BL44" s="56"/>
      <c r="BM44" s="55"/>
      <c r="BN44" s="55"/>
      <c r="BO44" s="55"/>
      <c r="BP44" s="55"/>
      <c r="BQ44" s="55"/>
      <c r="BR44" s="55">
        <v>1</v>
      </c>
      <c r="BS44" s="55"/>
      <c r="BT44" s="54"/>
    </row>
    <row r="45" spans="1:72" s="53" customFormat="1" x14ac:dyDescent="0.25">
      <c r="A45" s="40">
        <v>189</v>
      </c>
      <c r="B45" s="41" t="s">
        <v>2</v>
      </c>
      <c r="C45" s="41" t="s">
        <v>38</v>
      </c>
      <c r="D45" s="135" t="s">
        <v>326</v>
      </c>
      <c r="E45" s="136">
        <v>500000</v>
      </c>
      <c r="F45" s="135" t="s">
        <v>326</v>
      </c>
      <c r="G45" s="136">
        <v>2500000</v>
      </c>
      <c r="H45" s="141" t="s">
        <v>4</v>
      </c>
      <c r="I45" s="137" t="s">
        <v>328</v>
      </c>
      <c r="J45" s="137" t="s">
        <v>328</v>
      </c>
      <c r="K45" s="137" t="s">
        <v>329</v>
      </c>
      <c r="L45" s="137" t="s">
        <v>328</v>
      </c>
      <c r="M45" s="60">
        <f t="shared" si="4"/>
        <v>214788.136</v>
      </c>
      <c r="N45" s="56"/>
      <c r="O45" s="55">
        <f>2720+32584.272+24504+23220.955+8338.52+2002.059+4588.173+4034.864+5412.227+6516+3221.4+268.966+64368+33008.7</f>
        <v>214788.136</v>
      </c>
      <c r="P45" s="55"/>
      <c r="Q45" s="55"/>
      <c r="R45" s="55"/>
      <c r="S45" s="58"/>
      <c r="T45" s="59"/>
      <c r="U45" s="5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>
        <v>1</v>
      </c>
      <c r="AH45" s="55"/>
      <c r="AI45" s="55">
        <v>1</v>
      </c>
      <c r="AJ45" s="55"/>
      <c r="AK45" s="55">
        <v>1</v>
      </c>
      <c r="AL45" s="55">
        <v>1</v>
      </c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4"/>
      <c r="BE45" s="56">
        <v>1</v>
      </c>
      <c r="BF45" s="55"/>
      <c r="BG45" s="55">
        <v>1</v>
      </c>
      <c r="BH45" s="55">
        <v>1</v>
      </c>
      <c r="BI45" s="58"/>
      <c r="BJ45" s="55">
        <v>1</v>
      </c>
      <c r="BK45" s="57"/>
      <c r="BL45" s="56"/>
      <c r="BM45" s="55"/>
      <c r="BN45" s="55"/>
      <c r="BO45" s="55"/>
      <c r="BP45" s="55"/>
      <c r="BQ45" s="55"/>
      <c r="BR45" s="55">
        <v>1</v>
      </c>
      <c r="BS45" s="55"/>
      <c r="BT45" s="54"/>
    </row>
    <row r="46" spans="1:72" s="53" customFormat="1" hidden="1" x14ac:dyDescent="0.25">
      <c r="A46" s="40">
        <v>190</v>
      </c>
      <c r="B46" s="41" t="s">
        <v>2</v>
      </c>
      <c r="C46" s="41" t="s">
        <v>211</v>
      </c>
      <c r="D46" s="135" t="s">
        <v>7</v>
      </c>
      <c r="E46" s="136">
        <v>300000</v>
      </c>
      <c r="F46" s="135"/>
      <c r="G46" s="135"/>
      <c r="H46" s="141" t="s">
        <v>4</v>
      </c>
      <c r="I46" s="137" t="s">
        <v>328</v>
      </c>
      <c r="J46" s="137" t="s">
        <v>329</v>
      </c>
      <c r="K46" s="137" t="s">
        <v>329</v>
      </c>
      <c r="L46" s="137" t="s">
        <v>329</v>
      </c>
      <c r="M46" s="60">
        <f t="shared" si="4"/>
        <v>240763.56</v>
      </c>
      <c r="N46" s="56">
        <f>240763.56</f>
        <v>240763.56</v>
      </c>
      <c r="O46" s="55"/>
      <c r="P46" s="55"/>
      <c r="Q46" s="55"/>
      <c r="R46" s="55"/>
      <c r="S46" s="58"/>
      <c r="T46" s="59"/>
      <c r="U46" s="56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4"/>
      <c r="BE46" s="56">
        <v>1</v>
      </c>
      <c r="BF46" s="55"/>
      <c r="BG46" s="55"/>
      <c r="BH46" s="55"/>
      <c r="BI46" s="58"/>
      <c r="BJ46" s="55"/>
      <c r="BK46" s="57"/>
      <c r="BL46" s="56">
        <v>1</v>
      </c>
      <c r="BM46" s="55"/>
      <c r="BN46" s="55"/>
      <c r="BO46" s="55"/>
      <c r="BP46" s="55"/>
      <c r="BQ46" s="55"/>
      <c r="BR46" s="55"/>
      <c r="BS46" s="55"/>
      <c r="BT46" s="54"/>
    </row>
    <row r="47" spans="1:72" s="53" customFormat="1" hidden="1" x14ac:dyDescent="0.25">
      <c r="A47" s="40">
        <v>193</v>
      </c>
      <c r="B47" s="41" t="s">
        <v>2</v>
      </c>
      <c r="C47" s="41" t="s">
        <v>40</v>
      </c>
      <c r="D47" s="135" t="s">
        <v>326</v>
      </c>
      <c r="E47" s="136">
        <v>500000</v>
      </c>
      <c r="F47" s="135" t="s">
        <v>327</v>
      </c>
      <c r="G47" s="136">
        <v>4500000</v>
      </c>
      <c r="H47" s="141" t="s">
        <v>4</v>
      </c>
      <c r="I47" s="137" t="s">
        <v>328</v>
      </c>
      <c r="J47" s="137" t="s">
        <v>329</v>
      </c>
      <c r="K47" s="137" t="s">
        <v>329</v>
      </c>
      <c r="L47" s="137" t="s">
        <v>328</v>
      </c>
      <c r="M47" s="60">
        <f t="shared" si="4"/>
        <v>357244</v>
      </c>
      <c r="N47" s="56"/>
      <c r="O47" s="55"/>
      <c r="P47" s="55">
        <f>209716+147528</f>
        <v>357244</v>
      </c>
      <c r="Q47" s="55"/>
      <c r="R47" s="55"/>
      <c r="S47" s="58"/>
      <c r="T47" s="59"/>
      <c r="U47" s="56"/>
      <c r="V47" s="55">
        <v>1</v>
      </c>
      <c r="W47" s="55"/>
      <c r="X47" s="55"/>
      <c r="Y47" s="55"/>
      <c r="Z47" s="55"/>
      <c r="AA47" s="55"/>
      <c r="AB47" s="55">
        <v>1</v>
      </c>
      <c r="AC47" s="55">
        <v>1</v>
      </c>
      <c r="AD47" s="55">
        <v>1</v>
      </c>
      <c r="AE47" s="55">
        <v>1</v>
      </c>
      <c r="AF47" s="55">
        <v>1</v>
      </c>
      <c r="AG47" s="55">
        <v>1</v>
      </c>
      <c r="AH47" s="55">
        <v>1</v>
      </c>
      <c r="AI47" s="55">
        <v>1</v>
      </c>
      <c r="AJ47" s="55"/>
      <c r="AK47" s="55"/>
      <c r="AL47" s="55"/>
      <c r="AM47" s="55">
        <v>1</v>
      </c>
      <c r="AN47" s="55">
        <v>1</v>
      </c>
      <c r="AO47" s="55">
        <v>1</v>
      </c>
      <c r="AP47" s="55">
        <v>1</v>
      </c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4"/>
      <c r="BE47" s="56"/>
      <c r="BF47" s="55"/>
      <c r="BG47" s="55">
        <v>1</v>
      </c>
      <c r="BH47" s="55"/>
      <c r="BI47" s="58"/>
      <c r="BJ47" s="55"/>
      <c r="BK47" s="57"/>
      <c r="BL47" s="56"/>
      <c r="BM47" s="55">
        <v>1</v>
      </c>
      <c r="BN47" s="55"/>
      <c r="BO47" s="55"/>
      <c r="BP47" s="55"/>
      <c r="BQ47" s="55"/>
      <c r="BR47" s="55"/>
      <c r="BS47" s="55"/>
      <c r="BT47" s="54"/>
    </row>
    <row r="48" spans="1:72" s="53" customFormat="1" x14ac:dyDescent="0.25">
      <c r="A48" s="40">
        <v>195</v>
      </c>
      <c r="B48" s="41" t="s">
        <v>2</v>
      </c>
      <c r="C48" s="41" t="s">
        <v>41</v>
      </c>
      <c r="D48" s="135" t="s">
        <v>7</v>
      </c>
      <c r="E48" s="136">
        <v>100000</v>
      </c>
      <c r="F48" s="135" t="s">
        <v>7</v>
      </c>
      <c r="G48" s="136">
        <v>271434.02</v>
      </c>
      <c r="H48" s="141" t="s">
        <v>4</v>
      </c>
      <c r="I48" s="137" t="s">
        <v>328</v>
      </c>
      <c r="J48" s="137" t="s">
        <v>328</v>
      </c>
      <c r="K48" s="137" t="s">
        <v>329</v>
      </c>
      <c r="L48" s="137" t="s">
        <v>328</v>
      </c>
      <c r="M48" s="60">
        <f t="shared" si="4"/>
        <v>80713.5</v>
      </c>
      <c r="N48" s="56">
        <f>6287.768</f>
        <v>6287.768</v>
      </c>
      <c r="O48" s="55">
        <f>74425.732</f>
        <v>74425.732000000004</v>
      </c>
      <c r="P48" s="55"/>
      <c r="Q48" s="55"/>
      <c r="R48" s="55"/>
      <c r="S48" s="58"/>
      <c r="T48" s="59"/>
      <c r="U48" s="56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>
        <v>1</v>
      </c>
      <c r="AH48" s="55"/>
      <c r="AI48" s="55"/>
      <c r="AJ48" s="55"/>
      <c r="AK48" s="55"/>
      <c r="AL48" s="55">
        <v>1</v>
      </c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4"/>
      <c r="BE48" s="56"/>
      <c r="BF48" s="55"/>
      <c r="BG48" s="55"/>
      <c r="BH48" s="55">
        <v>1</v>
      </c>
      <c r="BI48" s="58"/>
      <c r="BJ48" s="55"/>
      <c r="BK48" s="57"/>
      <c r="BL48" s="56"/>
      <c r="BM48" s="55"/>
      <c r="BN48" s="55"/>
      <c r="BO48" s="55"/>
      <c r="BP48" s="55"/>
      <c r="BQ48" s="55"/>
      <c r="BR48" s="55">
        <v>1</v>
      </c>
      <c r="BS48" s="55"/>
      <c r="BT48" s="54"/>
    </row>
    <row r="49" spans="1:72" s="53" customFormat="1" x14ac:dyDescent="0.25">
      <c r="A49" s="40">
        <v>201</v>
      </c>
      <c r="B49" s="41" t="s">
        <v>2</v>
      </c>
      <c r="C49" s="41" t="s">
        <v>42</v>
      </c>
      <c r="D49" s="135" t="s">
        <v>7</v>
      </c>
      <c r="E49" s="136">
        <v>300000</v>
      </c>
      <c r="F49" s="135" t="s">
        <v>7</v>
      </c>
      <c r="G49" s="136">
        <v>319056.7</v>
      </c>
      <c r="H49" s="141" t="s">
        <v>4</v>
      </c>
      <c r="I49" s="137" t="s">
        <v>328</v>
      </c>
      <c r="J49" s="137" t="s">
        <v>328</v>
      </c>
      <c r="K49" s="137" t="s">
        <v>329</v>
      </c>
      <c r="L49" s="137" t="s">
        <v>328</v>
      </c>
      <c r="M49" s="60">
        <f t="shared" si="4"/>
        <v>17673.96</v>
      </c>
      <c r="N49" s="56"/>
      <c r="O49" s="55"/>
      <c r="P49" s="55">
        <f>13645.16+4028.8</f>
        <v>17673.96</v>
      </c>
      <c r="Q49" s="55"/>
      <c r="R49" s="55"/>
      <c r="S49" s="58"/>
      <c r="T49" s="59"/>
      <c r="U49" s="56">
        <v>1</v>
      </c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>
        <v>1</v>
      </c>
      <c r="AL49" s="55">
        <v>1</v>
      </c>
      <c r="AM49" s="55"/>
      <c r="AN49" s="55"/>
      <c r="AO49" s="55"/>
      <c r="AP49" s="55">
        <v>1</v>
      </c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4"/>
      <c r="BE49" s="56">
        <v>1</v>
      </c>
      <c r="BF49" s="55"/>
      <c r="BG49" s="55"/>
      <c r="BH49" s="55"/>
      <c r="BI49" s="58"/>
      <c r="BJ49" s="55">
        <v>1</v>
      </c>
      <c r="BK49" s="57"/>
      <c r="BL49" s="56"/>
      <c r="BM49" s="55"/>
      <c r="BN49" s="55">
        <v>1</v>
      </c>
      <c r="BO49" s="55"/>
      <c r="BP49" s="55"/>
      <c r="BQ49" s="55"/>
      <c r="BR49" s="55"/>
      <c r="BS49" s="55"/>
      <c r="BT49" s="54"/>
    </row>
    <row r="50" spans="1:72" s="53" customFormat="1" hidden="1" x14ac:dyDescent="0.25">
      <c r="A50" s="40">
        <v>204</v>
      </c>
      <c r="B50" s="41" t="s">
        <v>2</v>
      </c>
      <c r="C50" s="41" t="s">
        <v>43</v>
      </c>
      <c r="D50" s="135" t="s">
        <v>7</v>
      </c>
      <c r="E50" s="136">
        <v>300000</v>
      </c>
      <c r="F50" s="135" t="s">
        <v>7</v>
      </c>
      <c r="G50" s="136">
        <v>200000</v>
      </c>
      <c r="H50" s="141" t="s">
        <v>4</v>
      </c>
      <c r="I50" s="137" t="s">
        <v>328</v>
      </c>
      <c r="J50" s="137" t="s">
        <v>329</v>
      </c>
      <c r="K50" s="137" t="s">
        <v>329</v>
      </c>
      <c r="L50" s="137" t="s">
        <v>328</v>
      </c>
      <c r="M50" s="60">
        <f t="shared" si="4"/>
        <v>0</v>
      </c>
      <c r="N50" s="56"/>
      <c r="O50" s="55"/>
      <c r="P50" s="55"/>
      <c r="Q50" s="55"/>
      <c r="R50" s="55"/>
      <c r="S50" s="58"/>
      <c r="T50" s="59"/>
      <c r="U50" s="56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4"/>
      <c r="BE50" s="56"/>
      <c r="BF50" s="55"/>
      <c r="BG50" s="55">
        <v>1</v>
      </c>
      <c r="BH50" s="55"/>
      <c r="BI50" s="58"/>
      <c r="BJ50" s="55">
        <v>1</v>
      </c>
      <c r="BK50" s="57"/>
      <c r="BL50" s="56"/>
      <c r="BM50" s="55"/>
      <c r="BN50" s="55">
        <v>1</v>
      </c>
      <c r="BO50" s="55"/>
      <c r="BP50" s="55"/>
      <c r="BQ50" s="55"/>
      <c r="BR50" s="55">
        <v>1</v>
      </c>
      <c r="BS50" s="55"/>
      <c r="BT50" s="54"/>
    </row>
    <row r="51" spans="1:72" s="53" customFormat="1" x14ac:dyDescent="0.25">
      <c r="A51" s="40">
        <v>210</v>
      </c>
      <c r="B51" s="41" t="s">
        <v>2</v>
      </c>
      <c r="C51" s="41" t="s">
        <v>44</v>
      </c>
      <c r="D51" s="135" t="s">
        <v>7</v>
      </c>
      <c r="E51" s="136">
        <v>100000</v>
      </c>
      <c r="F51" s="135" t="s">
        <v>7</v>
      </c>
      <c r="G51" s="136">
        <v>271434.02</v>
      </c>
      <c r="H51" s="141" t="s">
        <v>4</v>
      </c>
      <c r="I51" s="137" t="s">
        <v>328</v>
      </c>
      <c r="J51" s="137" t="s">
        <v>328</v>
      </c>
      <c r="K51" s="137" t="s">
        <v>329</v>
      </c>
      <c r="L51" s="137" t="s">
        <v>328</v>
      </c>
      <c r="M51" s="60">
        <f t="shared" si="4"/>
        <v>267550</v>
      </c>
      <c r="N51" s="56">
        <f>267550</f>
        <v>267550</v>
      </c>
      <c r="O51" s="55"/>
      <c r="P51" s="55"/>
      <c r="Q51" s="55"/>
      <c r="R51" s="55"/>
      <c r="S51" s="58"/>
      <c r="T51" s="59"/>
      <c r="U51" s="56"/>
      <c r="V51" s="55"/>
      <c r="W51" s="55"/>
      <c r="X51" s="55"/>
      <c r="Y51" s="55"/>
      <c r="Z51" s="55"/>
      <c r="AA51" s="55"/>
      <c r="AB51" s="55"/>
      <c r="AC51" s="55"/>
      <c r="AD51" s="55"/>
      <c r="AE51" s="55">
        <v>1</v>
      </c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4"/>
      <c r="BE51" s="56"/>
      <c r="BF51" s="55"/>
      <c r="BG51" s="55"/>
      <c r="BH51" s="55"/>
      <c r="BI51" s="58"/>
      <c r="BJ51" s="55">
        <v>1</v>
      </c>
      <c r="BK51" s="57"/>
      <c r="BL51" s="56"/>
      <c r="BM51" s="55"/>
      <c r="BN51" s="55"/>
      <c r="BO51" s="55"/>
      <c r="BP51" s="55"/>
      <c r="BQ51" s="55"/>
      <c r="BR51" s="55">
        <v>1</v>
      </c>
      <c r="BS51" s="55"/>
      <c r="BT51" s="54"/>
    </row>
    <row r="52" spans="1:72" s="53" customFormat="1" hidden="1" x14ac:dyDescent="0.25">
      <c r="A52" s="40">
        <v>222</v>
      </c>
      <c r="B52" s="41" t="s">
        <v>212</v>
      </c>
      <c r="C52" s="41" t="s">
        <v>45</v>
      </c>
      <c r="D52" s="135" t="s">
        <v>7</v>
      </c>
      <c r="E52" s="136">
        <v>300000</v>
      </c>
      <c r="F52" s="135"/>
      <c r="G52" s="135"/>
      <c r="H52" s="141" t="s">
        <v>4</v>
      </c>
      <c r="I52" s="137" t="s">
        <v>328</v>
      </c>
      <c r="J52" s="137" t="s">
        <v>329</v>
      </c>
      <c r="K52" s="137" t="s">
        <v>329</v>
      </c>
      <c r="L52" s="137" t="s">
        <v>329</v>
      </c>
      <c r="M52" s="60">
        <f t="shared" si="4"/>
        <v>8431.93</v>
      </c>
      <c r="N52" s="56"/>
      <c r="O52" s="55"/>
      <c r="P52" s="55">
        <f>8431.93</f>
        <v>8431.93</v>
      </c>
      <c r="Q52" s="55"/>
      <c r="R52" s="55"/>
      <c r="S52" s="58"/>
      <c r="T52" s="59"/>
      <c r="U52" s="56"/>
      <c r="V52" s="55"/>
      <c r="W52" s="55"/>
      <c r="X52" s="55"/>
      <c r="Y52" s="55"/>
      <c r="Z52" s="55"/>
      <c r="AA52" s="55"/>
      <c r="AB52" s="55"/>
      <c r="AC52" s="55"/>
      <c r="AD52" s="55"/>
      <c r="AE52" s="55">
        <v>1</v>
      </c>
      <c r="AF52" s="55"/>
      <c r="AG52" s="55">
        <v>1</v>
      </c>
      <c r="AH52" s="55"/>
      <c r="AI52" s="55">
        <v>1</v>
      </c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4"/>
      <c r="BE52" s="56"/>
      <c r="BF52" s="55">
        <v>1</v>
      </c>
      <c r="BG52" s="55"/>
      <c r="BH52" s="55"/>
      <c r="BI52" s="58"/>
      <c r="BJ52" s="55"/>
      <c r="BK52" s="57"/>
      <c r="BL52" s="56"/>
      <c r="BM52" s="55">
        <v>1</v>
      </c>
      <c r="BN52" s="55"/>
      <c r="BO52" s="55"/>
      <c r="BP52" s="55"/>
      <c r="BQ52" s="55"/>
      <c r="BR52" s="55"/>
      <c r="BS52" s="55"/>
      <c r="BT52" s="54"/>
    </row>
    <row r="53" spans="1:72" s="53" customFormat="1" hidden="1" x14ac:dyDescent="0.25">
      <c r="A53" s="40">
        <v>224</v>
      </c>
      <c r="B53" s="41" t="s">
        <v>2</v>
      </c>
      <c r="C53" s="41" t="s">
        <v>46</v>
      </c>
      <c r="D53" s="135" t="s">
        <v>7</v>
      </c>
      <c r="E53" s="136">
        <v>100000</v>
      </c>
      <c r="F53" s="135" t="s">
        <v>7</v>
      </c>
      <c r="G53" s="136">
        <v>271434.02</v>
      </c>
      <c r="H53" s="141" t="s">
        <v>4</v>
      </c>
      <c r="I53" s="137" t="s">
        <v>328</v>
      </c>
      <c r="J53" s="137" t="s">
        <v>329</v>
      </c>
      <c r="K53" s="137" t="s">
        <v>329</v>
      </c>
      <c r="L53" s="137" t="s">
        <v>328</v>
      </c>
      <c r="M53" s="60">
        <f t="shared" si="4"/>
        <v>55971.811999999998</v>
      </c>
      <c r="N53" s="56">
        <f>13175+2553+34288+364.256+2698.556+620+1550+150+573</f>
        <v>55971.811999999998</v>
      </c>
      <c r="O53" s="55"/>
      <c r="P53" s="55"/>
      <c r="Q53" s="55"/>
      <c r="R53" s="55"/>
      <c r="S53" s="58"/>
      <c r="T53" s="59"/>
      <c r="U53" s="56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4"/>
      <c r="BE53" s="56"/>
      <c r="BF53" s="55"/>
      <c r="BG53" s="55"/>
      <c r="BH53" s="55"/>
      <c r="BI53" s="58"/>
      <c r="BJ53" s="55"/>
      <c r="BK53" s="57"/>
      <c r="BL53" s="56"/>
      <c r="BM53" s="55"/>
      <c r="BN53" s="55"/>
      <c r="BO53" s="55"/>
      <c r="BP53" s="55"/>
      <c r="BQ53" s="55"/>
      <c r="BR53" s="55"/>
      <c r="BS53" s="55"/>
      <c r="BT53" s="54"/>
    </row>
    <row r="54" spans="1:72" s="51" customFormat="1" hidden="1" x14ac:dyDescent="0.25">
      <c r="A54" s="36">
        <v>228</v>
      </c>
      <c r="B54" s="37" t="s">
        <v>2</v>
      </c>
      <c r="C54" s="37" t="s">
        <v>47</v>
      </c>
      <c r="D54" s="135" t="s">
        <v>7</v>
      </c>
      <c r="E54" s="136">
        <v>100000</v>
      </c>
      <c r="F54" s="135" t="s">
        <v>7</v>
      </c>
      <c r="G54" s="136">
        <v>271434.02</v>
      </c>
      <c r="H54" s="141" t="s">
        <v>4</v>
      </c>
      <c r="I54" s="137" t="s">
        <v>328</v>
      </c>
      <c r="J54" s="137" t="s">
        <v>329</v>
      </c>
      <c r="K54" s="137" t="s">
        <v>329</v>
      </c>
      <c r="L54" s="137" t="s">
        <v>328</v>
      </c>
      <c r="M54" s="52">
        <f t="shared" si="4"/>
        <v>0</v>
      </c>
      <c r="N54" s="71"/>
      <c r="O54" s="70"/>
      <c r="P54" s="70"/>
      <c r="Q54" s="70"/>
      <c r="R54" s="70"/>
      <c r="S54" s="73"/>
      <c r="T54" s="74"/>
      <c r="U54" s="71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69"/>
      <c r="BE54" s="71"/>
      <c r="BF54" s="70"/>
      <c r="BG54" s="70"/>
      <c r="BH54" s="70"/>
      <c r="BI54" s="73"/>
      <c r="BJ54" s="70"/>
      <c r="BK54" s="72"/>
      <c r="BL54" s="71"/>
      <c r="BM54" s="70"/>
      <c r="BN54" s="70"/>
      <c r="BO54" s="70"/>
      <c r="BP54" s="70"/>
      <c r="BQ54" s="70"/>
      <c r="BR54" s="70"/>
      <c r="BS54" s="70"/>
      <c r="BT54" s="69"/>
    </row>
    <row r="55" spans="1:72" s="53" customFormat="1" hidden="1" x14ac:dyDescent="0.25">
      <c r="A55" s="40">
        <v>236</v>
      </c>
      <c r="B55" s="41" t="s">
        <v>48</v>
      </c>
      <c r="C55" s="41" t="s">
        <v>49</v>
      </c>
      <c r="D55" s="135" t="s">
        <v>7</v>
      </c>
      <c r="E55" s="136">
        <v>100000</v>
      </c>
      <c r="F55" s="135" t="s">
        <v>7</v>
      </c>
      <c r="G55" s="136">
        <v>271434.02</v>
      </c>
      <c r="H55" s="141" t="s">
        <v>4</v>
      </c>
      <c r="I55" s="137" t="s">
        <v>328</v>
      </c>
      <c r="J55" s="137" t="s">
        <v>329</v>
      </c>
      <c r="K55" s="137" t="s">
        <v>329</v>
      </c>
      <c r="L55" s="137" t="s">
        <v>328</v>
      </c>
      <c r="M55" s="60">
        <f t="shared" si="4"/>
        <v>0</v>
      </c>
      <c r="N55" s="56"/>
      <c r="O55" s="55"/>
      <c r="P55" s="55"/>
      <c r="Q55" s="55"/>
      <c r="R55" s="55"/>
      <c r="S55" s="58"/>
      <c r="T55" s="59"/>
      <c r="U55" s="5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4"/>
      <c r="BE55" s="56"/>
      <c r="BF55" s="55">
        <v>1</v>
      </c>
      <c r="BG55" s="55"/>
      <c r="BH55" s="55">
        <v>1</v>
      </c>
      <c r="BI55" s="58"/>
      <c r="BJ55" s="55">
        <v>1</v>
      </c>
      <c r="BK55" s="57"/>
      <c r="BL55" s="56"/>
      <c r="BM55" s="55"/>
      <c r="BN55" s="55">
        <v>1</v>
      </c>
      <c r="BO55" s="55"/>
      <c r="BP55" s="55"/>
      <c r="BQ55" s="55"/>
      <c r="BR55" s="55">
        <v>1</v>
      </c>
      <c r="BS55" s="55"/>
      <c r="BT55" s="54"/>
    </row>
    <row r="56" spans="1:72" s="51" customFormat="1" hidden="1" x14ac:dyDescent="0.25">
      <c r="A56" s="36">
        <v>241</v>
      </c>
      <c r="B56" s="37" t="s">
        <v>2</v>
      </c>
      <c r="C56" s="37" t="s">
        <v>50</v>
      </c>
      <c r="D56" s="135" t="s">
        <v>7</v>
      </c>
      <c r="E56" s="136">
        <v>100000</v>
      </c>
      <c r="F56" s="135" t="s">
        <v>7</v>
      </c>
      <c r="G56" s="136">
        <v>519056.7</v>
      </c>
      <c r="H56" s="141" t="s">
        <v>4</v>
      </c>
      <c r="I56" s="137" t="s">
        <v>328</v>
      </c>
      <c r="J56" s="137" t="s">
        <v>329</v>
      </c>
      <c r="K56" s="137" t="s">
        <v>329</v>
      </c>
      <c r="L56" s="137" t="s">
        <v>328</v>
      </c>
      <c r="M56" s="52">
        <f t="shared" si="4"/>
        <v>0</v>
      </c>
      <c r="N56" s="71"/>
      <c r="O56" s="70"/>
      <c r="P56" s="70"/>
      <c r="Q56" s="70"/>
      <c r="R56" s="70"/>
      <c r="S56" s="73"/>
      <c r="T56" s="74"/>
      <c r="U56" s="71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69"/>
      <c r="BE56" s="71"/>
      <c r="BF56" s="70"/>
      <c r="BG56" s="70"/>
      <c r="BH56" s="70"/>
      <c r="BI56" s="73"/>
      <c r="BJ56" s="70"/>
      <c r="BK56" s="72"/>
      <c r="BL56" s="71"/>
      <c r="BM56" s="70"/>
      <c r="BN56" s="70"/>
      <c r="BO56" s="70"/>
      <c r="BP56" s="70"/>
      <c r="BQ56" s="70"/>
      <c r="BR56" s="70"/>
      <c r="BS56" s="70"/>
      <c r="BT56" s="69"/>
    </row>
    <row r="57" spans="1:72" s="53" customFormat="1" x14ac:dyDescent="0.25">
      <c r="A57" s="40">
        <v>265</v>
      </c>
      <c r="B57" s="41" t="s">
        <v>48</v>
      </c>
      <c r="C57" s="41" t="s">
        <v>51</v>
      </c>
      <c r="D57" s="135" t="s">
        <v>7</v>
      </c>
      <c r="E57" s="136">
        <v>100000</v>
      </c>
      <c r="F57" s="135" t="s">
        <v>7</v>
      </c>
      <c r="G57" s="136">
        <v>271434.02</v>
      </c>
      <c r="H57" s="141" t="s">
        <v>4</v>
      </c>
      <c r="I57" s="137" t="s">
        <v>328</v>
      </c>
      <c r="J57" s="137" t="s">
        <v>328</v>
      </c>
      <c r="K57" s="137" t="s">
        <v>329</v>
      </c>
      <c r="L57" s="137" t="s">
        <v>328</v>
      </c>
      <c r="M57" s="60">
        <f t="shared" si="4"/>
        <v>335341.63</v>
      </c>
      <c r="N57" s="56"/>
      <c r="O57" s="55"/>
      <c r="P57" s="55"/>
      <c r="Q57" s="55"/>
      <c r="R57" s="55">
        <f>321181.31+14160.32</f>
        <v>335341.63</v>
      </c>
      <c r="S57" s="58"/>
      <c r="T57" s="59"/>
      <c r="U57" s="56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>
        <v>1</v>
      </c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4"/>
      <c r="BE57" s="56">
        <v>1</v>
      </c>
      <c r="BF57" s="55">
        <v>1</v>
      </c>
      <c r="BG57" s="55"/>
      <c r="BH57" s="55"/>
      <c r="BI57" s="58"/>
      <c r="BJ57" s="55"/>
      <c r="BK57" s="57"/>
      <c r="BL57" s="56"/>
      <c r="BM57" s="55"/>
      <c r="BN57" s="55"/>
      <c r="BO57" s="55"/>
      <c r="BP57" s="55"/>
      <c r="BQ57" s="55"/>
      <c r="BR57" s="55">
        <v>1</v>
      </c>
      <c r="BS57" s="55"/>
      <c r="BT57" s="54"/>
    </row>
    <row r="58" spans="1:72" s="53" customFormat="1" hidden="1" x14ac:dyDescent="0.25">
      <c r="A58" s="40">
        <v>281</v>
      </c>
      <c r="B58" s="41" t="s">
        <v>2</v>
      </c>
      <c r="C58" s="41" t="s">
        <v>52</v>
      </c>
      <c r="D58" s="135" t="s">
        <v>326</v>
      </c>
      <c r="E58" s="136">
        <v>500000</v>
      </c>
      <c r="F58" s="135" t="s">
        <v>326</v>
      </c>
      <c r="G58" s="136">
        <v>2500000</v>
      </c>
      <c r="H58" s="141" t="s">
        <v>4</v>
      </c>
      <c r="I58" s="137" t="s">
        <v>328</v>
      </c>
      <c r="J58" s="137" t="s">
        <v>329</v>
      </c>
      <c r="K58" s="137" t="s">
        <v>329</v>
      </c>
      <c r="L58" s="137" t="s">
        <v>328</v>
      </c>
      <c r="M58" s="60">
        <f t="shared" si="4"/>
        <v>377349</v>
      </c>
      <c r="N58" s="56">
        <f>25820+2613+696+96934+51433+2949</f>
        <v>180445</v>
      </c>
      <c r="O58" s="55">
        <v>6219</v>
      </c>
      <c r="P58" s="55">
        <f>60055+25095+413+34972+28443+38122+3585</f>
        <v>190685</v>
      </c>
      <c r="Q58" s="55"/>
      <c r="R58" s="55"/>
      <c r="S58" s="58"/>
      <c r="T58" s="59"/>
      <c r="U58" s="56">
        <v>1</v>
      </c>
      <c r="V58" s="55">
        <v>1</v>
      </c>
      <c r="W58" s="55">
        <v>1</v>
      </c>
      <c r="X58" s="55"/>
      <c r="Y58" s="55"/>
      <c r="Z58" s="55">
        <v>1</v>
      </c>
      <c r="AA58" s="55">
        <v>1</v>
      </c>
      <c r="AB58" s="55"/>
      <c r="AC58" s="55"/>
      <c r="AD58" s="55">
        <v>1</v>
      </c>
      <c r="AE58" s="55">
        <v>1</v>
      </c>
      <c r="AF58" s="55">
        <v>1</v>
      </c>
      <c r="AG58" s="55"/>
      <c r="AH58" s="55"/>
      <c r="AI58" s="55"/>
      <c r="AJ58" s="55">
        <v>1</v>
      </c>
      <c r="AK58" s="55">
        <v>1</v>
      </c>
      <c r="AL58" s="55">
        <v>1</v>
      </c>
      <c r="AM58" s="55"/>
      <c r="AN58" s="55"/>
      <c r="AO58" s="55">
        <v>1</v>
      </c>
      <c r="AP58" s="55">
        <v>1</v>
      </c>
      <c r="AQ58" s="55"/>
      <c r="AR58" s="55"/>
      <c r="AS58" s="55"/>
      <c r="AT58" s="55"/>
      <c r="AU58" s="55">
        <v>1</v>
      </c>
      <c r="AV58" s="55"/>
      <c r="AW58" s="55"/>
      <c r="AX58" s="55"/>
      <c r="AY58" s="55"/>
      <c r="AZ58" s="55"/>
      <c r="BA58" s="55"/>
      <c r="BB58" s="55"/>
      <c r="BC58" s="55"/>
      <c r="BD58" s="54"/>
      <c r="BE58" s="56"/>
      <c r="BF58" s="55"/>
      <c r="BG58" s="55">
        <v>1</v>
      </c>
      <c r="BH58" s="55">
        <v>1</v>
      </c>
      <c r="BI58" s="58"/>
      <c r="BJ58" s="55">
        <v>1</v>
      </c>
      <c r="BK58" s="57">
        <v>1</v>
      </c>
      <c r="BL58" s="56"/>
      <c r="BM58" s="55"/>
      <c r="BN58" s="55">
        <v>1</v>
      </c>
      <c r="BO58" s="55"/>
      <c r="BP58" s="55"/>
      <c r="BQ58" s="55"/>
      <c r="BR58" s="55"/>
      <c r="BS58" s="55"/>
      <c r="BT58" s="54"/>
    </row>
    <row r="59" spans="1:72" s="53" customFormat="1" hidden="1" x14ac:dyDescent="0.25">
      <c r="A59" s="40">
        <v>287</v>
      </c>
      <c r="B59" s="41" t="s">
        <v>2</v>
      </c>
      <c r="C59" s="41" t="s">
        <v>53</v>
      </c>
      <c r="D59" s="135" t="s">
        <v>332</v>
      </c>
      <c r="E59" s="136">
        <v>5000000</v>
      </c>
      <c r="F59" s="135" t="s">
        <v>326</v>
      </c>
      <c r="G59" s="136">
        <v>2571434.02</v>
      </c>
      <c r="H59" s="141" t="s">
        <v>4</v>
      </c>
      <c r="I59" s="137" t="s">
        <v>328</v>
      </c>
      <c r="J59" s="137" t="s">
        <v>329</v>
      </c>
      <c r="K59" s="137" t="s">
        <v>329</v>
      </c>
      <c r="L59" s="137" t="s">
        <v>328</v>
      </c>
      <c r="M59" s="60">
        <f t="shared" si="4"/>
        <v>0</v>
      </c>
      <c r="N59" s="56"/>
      <c r="O59" s="55"/>
      <c r="P59" s="55"/>
      <c r="Q59" s="55"/>
      <c r="R59" s="55"/>
      <c r="S59" s="58"/>
      <c r="T59" s="59"/>
      <c r="U59" s="56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4"/>
      <c r="BE59" s="56"/>
      <c r="BF59" s="55"/>
      <c r="BG59" s="55"/>
      <c r="BH59" s="55"/>
      <c r="BI59" s="58"/>
      <c r="BJ59" s="55"/>
      <c r="BK59" s="57"/>
      <c r="BL59" s="56"/>
      <c r="BM59" s="55"/>
      <c r="BN59" s="55"/>
      <c r="BO59" s="55"/>
      <c r="BP59" s="55"/>
      <c r="BQ59" s="55"/>
      <c r="BR59" s="55"/>
      <c r="BS59" s="55"/>
      <c r="BT59" s="54"/>
    </row>
    <row r="60" spans="1:72" s="53" customFormat="1" x14ac:dyDescent="0.25">
      <c r="A60" s="40">
        <v>289</v>
      </c>
      <c r="B60" s="41" t="s">
        <v>2</v>
      </c>
      <c r="C60" s="41" t="s">
        <v>54</v>
      </c>
      <c r="D60" s="135" t="s">
        <v>326</v>
      </c>
      <c r="E60" s="136">
        <v>800000</v>
      </c>
      <c r="F60" s="135" t="s">
        <v>7</v>
      </c>
      <c r="G60" s="136">
        <v>438113.4</v>
      </c>
      <c r="H60" s="141" t="s">
        <v>4</v>
      </c>
      <c r="I60" s="137" t="s">
        <v>328</v>
      </c>
      <c r="J60" s="137" t="s">
        <v>328</v>
      </c>
      <c r="K60" s="137" t="s">
        <v>329</v>
      </c>
      <c r="L60" s="137" t="s">
        <v>328</v>
      </c>
      <c r="M60" s="60">
        <f t="shared" si="4"/>
        <v>121363</v>
      </c>
      <c r="N60" s="56"/>
      <c r="O60" s="55"/>
      <c r="P60" s="55">
        <f>34071+57531+13017+16744</f>
        <v>121363</v>
      </c>
      <c r="Q60" s="55"/>
      <c r="R60" s="55"/>
      <c r="S60" s="58"/>
      <c r="T60" s="59"/>
      <c r="U60" s="56"/>
      <c r="V60" s="55"/>
      <c r="W60" s="55"/>
      <c r="X60" s="55"/>
      <c r="Y60" s="55"/>
      <c r="Z60" s="55">
        <v>1</v>
      </c>
      <c r="AA60" s="55"/>
      <c r="AB60" s="55">
        <v>1</v>
      </c>
      <c r="AC60" s="55"/>
      <c r="AD60" s="55"/>
      <c r="AE60" s="55"/>
      <c r="AF60" s="55"/>
      <c r="AG60" s="55"/>
      <c r="AH60" s="55"/>
      <c r="AI60" s="55"/>
      <c r="AJ60" s="55"/>
      <c r="AK60" s="55">
        <v>1</v>
      </c>
      <c r="AL60" s="55">
        <v>1</v>
      </c>
      <c r="AM60" s="55"/>
      <c r="AN60" s="55"/>
      <c r="AO60" s="55"/>
      <c r="AP60" s="55"/>
      <c r="AQ60" s="55"/>
      <c r="AR60" s="55"/>
      <c r="AS60" s="55"/>
      <c r="AT60" s="55"/>
      <c r="AU60" s="55">
        <v>1</v>
      </c>
      <c r="AV60" s="55"/>
      <c r="AW60" s="55"/>
      <c r="AX60" s="55"/>
      <c r="AY60" s="55"/>
      <c r="AZ60" s="55"/>
      <c r="BA60" s="55"/>
      <c r="BB60" s="55"/>
      <c r="BC60" s="55"/>
      <c r="BD60" s="54"/>
      <c r="BE60" s="56"/>
      <c r="BF60" s="55"/>
      <c r="BG60" s="55"/>
      <c r="BH60" s="55">
        <v>1</v>
      </c>
      <c r="BI60" s="58"/>
      <c r="BJ60" s="55">
        <v>1</v>
      </c>
      <c r="BK60" s="57"/>
      <c r="BL60" s="56"/>
      <c r="BM60" s="55"/>
      <c r="BN60" s="55">
        <v>1</v>
      </c>
      <c r="BO60" s="55"/>
      <c r="BP60" s="55"/>
      <c r="BQ60" s="55"/>
      <c r="BR60" s="55">
        <v>1</v>
      </c>
      <c r="BS60" s="55"/>
      <c r="BT60" s="54"/>
    </row>
    <row r="61" spans="1:72" s="53" customFormat="1" x14ac:dyDescent="0.25">
      <c r="A61" s="40">
        <v>292</v>
      </c>
      <c r="B61" s="41" t="s">
        <v>48</v>
      </c>
      <c r="C61" s="41" t="s">
        <v>55</v>
      </c>
      <c r="D61" s="135" t="s">
        <v>330</v>
      </c>
      <c r="E61" s="136">
        <v>2000000</v>
      </c>
      <c r="F61" s="135" t="s">
        <v>330</v>
      </c>
      <c r="G61" s="136">
        <v>7000000</v>
      </c>
      <c r="H61" s="141" t="s">
        <v>4</v>
      </c>
      <c r="I61" s="137" t="s">
        <v>328</v>
      </c>
      <c r="J61" s="137" t="s">
        <v>328</v>
      </c>
      <c r="K61" s="137" t="s">
        <v>329</v>
      </c>
      <c r="L61" s="137" t="s">
        <v>328</v>
      </c>
      <c r="M61" s="60">
        <f t="shared" si="4"/>
        <v>2952437</v>
      </c>
      <c r="N61" s="56">
        <f>359</f>
        <v>359</v>
      </c>
      <c r="O61" s="55">
        <f>443612+564207+334484+220280+189785</f>
        <v>1752368</v>
      </c>
      <c r="P61" s="55">
        <f>62472+30846+101523+225087+626812+53300+87658+12012</f>
        <v>1199710</v>
      </c>
      <c r="Q61" s="55"/>
      <c r="R61" s="55"/>
      <c r="S61" s="58"/>
      <c r="T61" s="59"/>
      <c r="U61" s="56">
        <v>1</v>
      </c>
      <c r="V61" s="55">
        <v>1</v>
      </c>
      <c r="W61" s="55">
        <v>1</v>
      </c>
      <c r="X61" s="55"/>
      <c r="Y61" s="55"/>
      <c r="Z61" s="55">
        <v>1</v>
      </c>
      <c r="AA61" s="55"/>
      <c r="AB61" s="55">
        <v>1</v>
      </c>
      <c r="AC61" s="55"/>
      <c r="AD61" s="55"/>
      <c r="AE61" s="55"/>
      <c r="AF61" s="55"/>
      <c r="AG61" s="55"/>
      <c r="AH61" s="55"/>
      <c r="AI61" s="55"/>
      <c r="AJ61" s="55"/>
      <c r="AK61" s="55"/>
      <c r="AL61" s="55">
        <v>1</v>
      </c>
      <c r="AM61" s="55">
        <v>1</v>
      </c>
      <c r="AN61" s="55">
        <v>1</v>
      </c>
      <c r="AO61" s="55"/>
      <c r="AP61" s="55"/>
      <c r="AQ61" s="55"/>
      <c r="AR61" s="55">
        <v>1</v>
      </c>
      <c r="AS61" s="55">
        <v>1</v>
      </c>
      <c r="AT61" s="55"/>
      <c r="AU61" s="55"/>
      <c r="AV61" s="55"/>
      <c r="AW61" s="55"/>
      <c r="AX61" s="55"/>
      <c r="AY61" s="55">
        <v>1</v>
      </c>
      <c r="AZ61" s="55"/>
      <c r="BA61" s="55"/>
      <c r="BB61" s="55">
        <v>1</v>
      </c>
      <c r="BC61" s="55"/>
      <c r="BD61" s="54"/>
      <c r="BE61" s="56"/>
      <c r="BF61" s="55"/>
      <c r="BG61" s="55">
        <v>1</v>
      </c>
      <c r="BH61" s="55">
        <v>1</v>
      </c>
      <c r="BI61" s="58"/>
      <c r="BJ61" s="55">
        <v>1</v>
      </c>
      <c r="BK61" s="57"/>
      <c r="BL61" s="56"/>
      <c r="BM61" s="55"/>
      <c r="BN61" s="55"/>
      <c r="BO61" s="55"/>
      <c r="BP61" s="55">
        <v>1</v>
      </c>
      <c r="BQ61" s="55"/>
      <c r="BR61" s="55"/>
      <c r="BS61" s="55"/>
      <c r="BT61" s="54"/>
    </row>
    <row r="62" spans="1:72" s="53" customFormat="1" hidden="1" x14ac:dyDescent="0.25">
      <c r="A62" s="40">
        <v>304</v>
      </c>
      <c r="B62" s="41" t="s">
        <v>2</v>
      </c>
      <c r="C62" s="41" t="s">
        <v>56</v>
      </c>
      <c r="D62" s="135" t="s">
        <v>326</v>
      </c>
      <c r="E62" s="136">
        <v>500000</v>
      </c>
      <c r="F62" s="135" t="s">
        <v>7</v>
      </c>
      <c r="G62" s="136">
        <v>200000</v>
      </c>
      <c r="H62" s="141" t="s">
        <v>4</v>
      </c>
      <c r="I62" s="137" t="s">
        <v>328</v>
      </c>
      <c r="J62" s="137" t="s">
        <v>329</v>
      </c>
      <c r="K62" s="137" t="s">
        <v>329</v>
      </c>
      <c r="L62" s="137" t="s">
        <v>328</v>
      </c>
      <c r="M62" s="60">
        <f t="shared" si="4"/>
        <v>189835.02799999999</v>
      </c>
      <c r="N62" s="56">
        <f>1890+1512+36290.262+41955.585+36290.262+66520.919+2112+3264</f>
        <v>189835.02799999999</v>
      </c>
      <c r="O62" s="55"/>
      <c r="P62" s="55"/>
      <c r="Q62" s="55"/>
      <c r="R62" s="55"/>
      <c r="S62" s="58"/>
      <c r="T62" s="59"/>
      <c r="U62" s="56"/>
      <c r="V62" s="55"/>
      <c r="W62" s="55"/>
      <c r="X62" s="55"/>
      <c r="Y62" s="55"/>
      <c r="Z62" s="55">
        <v>1</v>
      </c>
      <c r="AA62" s="55">
        <v>1</v>
      </c>
      <c r="AB62" s="55">
        <v>1</v>
      </c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4"/>
      <c r="BE62" s="56"/>
      <c r="BF62" s="55">
        <v>1</v>
      </c>
      <c r="BG62" s="55"/>
      <c r="BH62" s="55">
        <v>1</v>
      </c>
      <c r="BI62" s="58"/>
      <c r="BJ62" s="55"/>
      <c r="BK62" s="57"/>
      <c r="BL62" s="56">
        <v>1</v>
      </c>
      <c r="BM62" s="55">
        <v>1</v>
      </c>
      <c r="BN62" s="55"/>
      <c r="BO62" s="55"/>
      <c r="BP62" s="55"/>
      <c r="BQ62" s="55"/>
      <c r="BR62" s="55"/>
      <c r="BS62" s="55"/>
      <c r="BT62" s="54"/>
    </row>
    <row r="63" spans="1:72" s="53" customFormat="1" hidden="1" x14ac:dyDescent="0.25">
      <c r="A63" s="40">
        <v>305</v>
      </c>
      <c r="B63" s="41" t="s">
        <v>2</v>
      </c>
      <c r="C63" s="41" t="s">
        <v>57</v>
      </c>
      <c r="D63" s="135" t="s">
        <v>7</v>
      </c>
      <c r="E63" s="136">
        <v>300000</v>
      </c>
      <c r="F63" s="135"/>
      <c r="G63" s="135"/>
      <c r="H63" s="141" t="s">
        <v>4</v>
      </c>
      <c r="I63" s="137" t="s">
        <v>328</v>
      </c>
      <c r="J63" s="137" t="s">
        <v>329</v>
      </c>
      <c r="K63" s="137" t="s">
        <v>329</v>
      </c>
      <c r="L63" s="137" t="s">
        <v>329</v>
      </c>
      <c r="M63" s="60">
        <f t="shared" si="4"/>
        <v>197473.15599999999</v>
      </c>
      <c r="N63" s="56">
        <f>65289.397+15858.812+31633.989+76926.093+7764.865</f>
        <v>197473.15599999999</v>
      </c>
      <c r="O63" s="55"/>
      <c r="P63" s="55"/>
      <c r="Q63" s="55"/>
      <c r="R63" s="55"/>
      <c r="S63" s="58"/>
      <c r="T63" s="59"/>
      <c r="U63" s="56"/>
      <c r="V63" s="55"/>
      <c r="W63" s="55"/>
      <c r="X63" s="55"/>
      <c r="Y63" s="55"/>
      <c r="Z63" s="55">
        <v>1</v>
      </c>
      <c r="AA63" s="55">
        <v>1</v>
      </c>
      <c r="AB63" s="55">
        <v>1</v>
      </c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4"/>
      <c r="BE63" s="56"/>
      <c r="BF63" s="55"/>
      <c r="BG63" s="55"/>
      <c r="BH63" s="55">
        <v>1</v>
      </c>
      <c r="BI63" s="58"/>
      <c r="BJ63" s="55"/>
      <c r="BK63" s="57"/>
      <c r="BL63" s="56">
        <v>1</v>
      </c>
      <c r="BM63" s="55">
        <v>1</v>
      </c>
      <c r="BN63" s="55"/>
      <c r="BO63" s="55"/>
      <c r="BP63" s="55"/>
      <c r="BQ63" s="55"/>
      <c r="BR63" s="55"/>
      <c r="BS63" s="55"/>
      <c r="BT63" s="54"/>
    </row>
    <row r="64" spans="1:72" s="151" customFormat="1" x14ac:dyDescent="0.25">
      <c r="A64" s="143">
        <v>306</v>
      </c>
      <c r="B64" s="135" t="s">
        <v>2</v>
      </c>
      <c r="C64" s="135" t="s">
        <v>58</v>
      </c>
      <c r="D64" s="135" t="s">
        <v>330</v>
      </c>
      <c r="E64" s="136">
        <v>2000000</v>
      </c>
      <c r="F64" s="135" t="s">
        <v>330</v>
      </c>
      <c r="G64" s="136">
        <v>7000000</v>
      </c>
      <c r="H64" s="135" t="s">
        <v>4</v>
      </c>
      <c r="I64" s="137" t="s">
        <v>328</v>
      </c>
      <c r="J64" s="137" t="s">
        <v>328</v>
      </c>
      <c r="K64" s="137" t="s">
        <v>329</v>
      </c>
      <c r="L64" s="137" t="s">
        <v>328</v>
      </c>
      <c r="M64" s="144">
        <f t="shared" si="4"/>
        <v>0</v>
      </c>
      <c r="N64" s="145"/>
      <c r="O64" s="146"/>
      <c r="P64" s="146"/>
      <c r="Q64" s="146"/>
      <c r="R64" s="146"/>
      <c r="S64" s="147"/>
      <c r="T64" s="148"/>
      <c r="U64" s="145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9"/>
      <c r="BE64" s="145"/>
      <c r="BF64" s="146"/>
      <c r="BG64" s="146"/>
      <c r="BH64" s="146"/>
      <c r="BI64" s="147"/>
      <c r="BJ64" s="146"/>
      <c r="BK64" s="150"/>
      <c r="BL64" s="145"/>
      <c r="BM64" s="146"/>
      <c r="BN64" s="146"/>
      <c r="BO64" s="146"/>
      <c r="BP64" s="146"/>
      <c r="BQ64" s="146"/>
      <c r="BR64" s="146"/>
      <c r="BS64" s="146"/>
      <c r="BT64" s="149"/>
    </row>
    <row r="65" spans="1:72" s="53" customFormat="1" hidden="1" x14ac:dyDescent="0.25">
      <c r="A65" s="40">
        <v>308</v>
      </c>
      <c r="B65" s="41" t="s">
        <v>2</v>
      </c>
      <c r="C65" s="41" t="s">
        <v>59</v>
      </c>
      <c r="D65" s="135" t="s">
        <v>330</v>
      </c>
      <c r="E65" s="136">
        <v>2000000</v>
      </c>
      <c r="F65" s="135" t="s">
        <v>330</v>
      </c>
      <c r="G65" s="136">
        <v>9000000</v>
      </c>
      <c r="H65" s="141" t="s">
        <v>4</v>
      </c>
      <c r="I65" s="137" t="s">
        <v>328</v>
      </c>
      <c r="J65" s="137" t="s">
        <v>329</v>
      </c>
      <c r="K65" s="137" t="s">
        <v>329</v>
      </c>
      <c r="L65" s="137" t="s">
        <v>328</v>
      </c>
      <c r="M65" s="60">
        <f t="shared" si="4"/>
        <v>900518</v>
      </c>
      <c r="N65" s="56"/>
      <c r="O65" s="55"/>
      <c r="P65" s="55">
        <f>17416+9248+4884+13294+10243+13288+16024+16521+8772+15501+14358+14697+3088+2134+1661+3906+3692+3831+3782+5741+3564+3711+1791+21245+20259+19847+8656+17643+18274+18138+10393+6814+6640+6522+21950+5186+18223+14221+18290+19351+19776+2509+3603+6677+4318+3880+2937+4195+1999+5044+7044+16108+10984+17182+23108+23078+12565+10755+9025+5638+8919+17300+20095+16844+19232+6239+4134+16165+15618+16385+8713+5073+12598+2929+4102+2914+3884+4043+2303+1880+3372+3889+4927+6292+3092+4558+17686+2557+358+4558+19286+1056+4237+2056</f>
        <v>900518</v>
      </c>
      <c r="Q65" s="55"/>
      <c r="R65" s="55"/>
      <c r="S65" s="58"/>
      <c r="T65" s="59"/>
      <c r="U65" s="56"/>
      <c r="V65" s="55"/>
      <c r="W65" s="55"/>
      <c r="X65" s="55"/>
      <c r="Y65" s="55"/>
      <c r="Z65" s="55">
        <v>1</v>
      </c>
      <c r="AA65" s="55"/>
      <c r="AB65" s="55"/>
      <c r="AC65" s="55">
        <v>1</v>
      </c>
      <c r="AD65" s="55"/>
      <c r="AE65" s="55">
        <v>1</v>
      </c>
      <c r="AF65" s="55"/>
      <c r="AG65" s="55">
        <v>1</v>
      </c>
      <c r="AH65" s="55">
        <v>1</v>
      </c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4"/>
      <c r="BE65" s="56"/>
      <c r="BF65" s="55"/>
      <c r="BG65" s="55">
        <v>1</v>
      </c>
      <c r="BH65" s="55"/>
      <c r="BI65" s="58"/>
      <c r="BJ65" s="55"/>
      <c r="BK65" s="57"/>
      <c r="BL65" s="56">
        <v>1</v>
      </c>
      <c r="BM65" s="55"/>
      <c r="BN65" s="55"/>
      <c r="BO65" s="55"/>
      <c r="BP65" s="55"/>
      <c r="BQ65" s="55"/>
      <c r="BR65" s="55"/>
      <c r="BS65" s="55"/>
      <c r="BT65" s="54"/>
    </row>
    <row r="66" spans="1:72" s="53" customFormat="1" hidden="1" x14ac:dyDescent="0.25">
      <c r="A66" s="40">
        <v>309</v>
      </c>
      <c r="B66" s="41" t="s">
        <v>2</v>
      </c>
      <c r="C66" s="41" t="s">
        <v>60</v>
      </c>
      <c r="D66" s="135" t="s">
        <v>7</v>
      </c>
      <c r="E66" s="136">
        <v>100000</v>
      </c>
      <c r="F66" s="135" t="s">
        <v>7</v>
      </c>
      <c r="G66" s="136">
        <v>271434.02</v>
      </c>
      <c r="H66" s="141" t="s">
        <v>4</v>
      </c>
      <c r="I66" s="137" t="s">
        <v>328</v>
      </c>
      <c r="J66" s="137" t="s">
        <v>329</v>
      </c>
      <c r="K66" s="137" t="s">
        <v>329</v>
      </c>
      <c r="L66" s="137" t="s">
        <v>328</v>
      </c>
      <c r="M66" s="60">
        <f t="shared" si="4"/>
        <v>81779</v>
      </c>
      <c r="N66" s="56">
        <v>81779</v>
      </c>
      <c r="O66" s="55"/>
      <c r="P66" s="55"/>
      <c r="Q66" s="55"/>
      <c r="R66" s="55"/>
      <c r="S66" s="58"/>
      <c r="T66" s="59"/>
      <c r="U66" s="56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>
        <v>1</v>
      </c>
      <c r="AH66" s="55"/>
      <c r="AI66" s="55"/>
      <c r="AJ66" s="55"/>
      <c r="AK66" s="55"/>
      <c r="AL66" s="55">
        <v>1</v>
      </c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4"/>
      <c r="BE66" s="56"/>
      <c r="BF66" s="55"/>
      <c r="BG66" s="55"/>
      <c r="BH66" s="55">
        <v>1</v>
      </c>
      <c r="BI66" s="58"/>
      <c r="BJ66" s="55"/>
      <c r="BK66" s="57"/>
      <c r="BL66" s="56"/>
      <c r="BM66" s="55"/>
      <c r="BN66" s="55">
        <v>1</v>
      </c>
      <c r="BO66" s="55"/>
      <c r="BP66" s="55"/>
      <c r="BQ66" s="55"/>
      <c r="BR66" s="55"/>
      <c r="BS66" s="55"/>
      <c r="BT66" s="54"/>
    </row>
    <row r="67" spans="1:72" s="51" customFormat="1" hidden="1" x14ac:dyDescent="0.25">
      <c r="A67" s="36">
        <v>310</v>
      </c>
      <c r="B67" s="37" t="s">
        <v>2</v>
      </c>
      <c r="C67" s="37" t="s">
        <v>61</v>
      </c>
      <c r="D67" s="135" t="s">
        <v>7</v>
      </c>
      <c r="E67" s="136">
        <v>300000</v>
      </c>
      <c r="F67" s="135"/>
      <c r="G67" s="135"/>
      <c r="H67" s="141" t="s">
        <v>4</v>
      </c>
      <c r="I67" s="137" t="s">
        <v>328</v>
      </c>
      <c r="J67" s="137" t="s">
        <v>329</v>
      </c>
      <c r="K67" s="137" t="s">
        <v>329</v>
      </c>
      <c r="L67" s="137" t="s">
        <v>329</v>
      </c>
      <c r="M67" s="52">
        <f t="shared" si="4"/>
        <v>0</v>
      </c>
      <c r="N67" s="71"/>
      <c r="O67" s="70"/>
      <c r="P67" s="70"/>
      <c r="Q67" s="70"/>
      <c r="R67" s="70"/>
      <c r="S67" s="73"/>
      <c r="T67" s="74"/>
      <c r="U67" s="71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69"/>
      <c r="BE67" s="71"/>
      <c r="BF67" s="70"/>
      <c r="BG67" s="70"/>
      <c r="BH67" s="70"/>
      <c r="BI67" s="73"/>
      <c r="BJ67" s="70"/>
      <c r="BK67" s="72"/>
      <c r="BL67" s="71"/>
      <c r="BM67" s="70"/>
      <c r="BN67" s="70"/>
      <c r="BO67" s="70"/>
      <c r="BP67" s="70"/>
      <c r="BQ67" s="70"/>
      <c r="BR67" s="70"/>
      <c r="BS67" s="70"/>
      <c r="BT67" s="69"/>
    </row>
    <row r="68" spans="1:72" s="51" customFormat="1" hidden="1" x14ac:dyDescent="0.25">
      <c r="A68" s="36">
        <v>312</v>
      </c>
      <c r="B68" s="37" t="s">
        <v>2</v>
      </c>
      <c r="C68" s="37" t="s">
        <v>62</v>
      </c>
      <c r="D68" s="135" t="s">
        <v>7</v>
      </c>
      <c r="E68" s="136">
        <v>100000</v>
      </c>
      <c r="F68" s="135" t="s">
        <v>7</v>
      </c>
      <c r="G68" s="136">
        <v>200000</v>
      </c>
      <c r="H68" s="141" t="s">
        <v>4</v>
      </c>
      <c r="I68" s="137" t="s">
        <v>328</v>
      </c>
      <c r="J68" s="137" t="s">
        <v>329</v>
      </c>
      <c r="K68" s="137" t="s">
        <v>329</v>
      </c>
      <c r="L68" s="137" t="s">
        <v>328</v>
      </c>
      <c r="M68" s="52">
        <f t="shared" si="4"/>
        <v>0</v>
      </c>
      <c r="N68" s="71"/>
      <c r="O68" s="70"/>
      <c r="P68" s="70"/>
      <c r="Q68" s="70"/>
      <c r="R68" s="70"/>
      <c r="S68" s="73"/>
      <c r="T68" s="74"/>
      <c r="U68" s="71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69"/>
      <c r="BE68" s="71"/>
      <c r="BF68" s="70"/>
      <c r="BG68" s="70"/>
      <c r="BH68" s="70"/>
      <c r="BI68" s="73"/>
      <c r="BJ68" s="70"/>
      <c r="BK68" s="72"/>
      <c r="BL68" s="71"/>
      <c r="BM68" s="70"/>
      <c r="BN68" s="70"/>
      <c r="BO68" s="70"/>
      <c r="BP68" s="70"/>
      <c r="BQ68" s="70"/>
      <c r="BR68" s="70"/>
      <c r="BS68" s="70"/>
      <c r="BT68" s="69"/>
    </row>
    <row r="69" spans="1:72" s="53" customFormat="1" x14ac:dyDescent="0.25">
      <c r="A69" s="40">
        <v>315</v>
      </c>
      <c r="B69" s="41" t="s">
        <v>2</v>
      </c>
      <c r="C69" s="41" t="s">
        <v>63</v>
      </c>
      <c r="D69" s="135" t="s">
        <v>326</v>
      </c>
      <c r="E69" s="136">
        <v>500000</v>
      </c>
      <c r="F69" s="135" t="s">
        <v>7</v>
      </c>
      <c r="G69" s="136">
        <v>200000</v>
      </c>
      <c r="H69" s="141" t="s">
        <v>4</v>
      </c>
      <c r="I69" s="137" t="s">
        <v>328</v>
      </c>
      <c r="J69" s="137" t="s">
        <v>328</v>
      </c>
      <c r="K69" s="137" t="s">
        <v>329</v>
      </c>
      <c r="L69" s="137" t="s">
        <v>328</v>
      </c>
      <c r="M69" s="60">
        <f t="shared" si="4"/>
        <v>328333.46800000005</v>
      </c>
      <c r="N69" s="56">
        <f>514.087+3712.966+11.316+72773.568+4463.679+13724.649+2864.445+41240.549+4899.398+1128.252+4965.711+4489.193+15667.144+5740.784+6919.233+813.104+1067.076+8138.801+11500+1048.813+12574.125+3075.022+5763.559+255+484.365+135+917.908+951.652+33259.261+14612.291+1381.517</f>
        <v>279092.46800000005</v>
      </c>
      <c r="O69" s="55"/>
      <c r="P69" s="55">
        <f>5500+5900+11400+13616+12825</f>
        <v>49241</v>
      </c>
      <c r="Q69" s="55"/>
      <c r="R69" s="55"/>
      <c r="S69" s="58"/>
      <c r="T69" s="59"/>
      <c r="U69" s="56"/>
      <c r="V69" s="55">
        <v>1</v>
      </c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>
        <v>1</v>
      </c>
      <c r="AH69" s="55"/>
      <c r="AI69" s="55">
        <v>1</v>
      </c>
      <c r="AJ69" s="55"/>
      <c r="AK69" s="55">
        <v>1</v>
      </c>
      <c r="AL69" s="55">
        <v>1</v>
      </c>
      <c r="AM69" s="55">
        <v>1</v>
      </c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4"/>
      <c r="BE69" s="56"/>
      <c r="BF69" s="55"/>
      <c r="BG69" s="55"/>
      <c r="BH69" s="55">
        <v>1</v>
      </c>
      <c r="BI69" s="58"/>
      <c r="BJ69" s="55"/>
      <c r="BK69" s="57"/>
      <c r="BL69" s="56"/>
      <c r="BM69" s="55"/>
      <c r="BN69" s="55"/>
      <c r="BO69" s="55"/>
      <c r="BP69" s="55"/>
      <c r="BQ69" s="55"/>
      <c r="BR69" s="55">
        <v>1</v>
      </c>
      <c r="BS69" s="55"/>
      <c r="BT69" s="54"/>
    </row>
    <row r="70" spans="1:72" s="53" customFormat="1" x14ac:dyDescent="0.25">
      <c r="A70" s="40">
        <v>316</v>
      </c>
      <c r="B70" s="41" t="s">
        <v>2</v>
      </c>
      <c r="C70" s="41" t="s">
        <v>64</v>
      </c>
      <c r="D70" s="135" t="s">
        <v>330</v>
      </c>
      <c r="E70" s="136">
        <v>2000000</v>
      </c>
      <c r="F70" s="135" t="s">
        <v>7</v>
      </c>
      <c r="G70" s="136">
        <v>200000</v>
      </c>
      <c r="H70" s="141" t="s">
        <v>4</v>
      </c>
      <c r="I70" s="137" t="s">
        <v>328</v>
      </c>
      <c r="J70" s="137" t="s">
        <v>328</v>
      </c>
      <c r="K70" s="137" t="s">
        <v>329</v>
      </c>
      <c r="L70" s="137" t="s">
        <v>328</v>
      </c>
      <c r="M70" s="60">
        <f t="shared" si="4"/>
        <v>18683089.336999997</v>
      </c>
      <c r="N70" s="56">
        <f>5070366.783+5355931.352+3059538.612+2041020.917+3156231.673</f>
        <v>18683089.336999997</v>
      </c>
      <c r="O70" s="55"/>
      <c r="P70" s="55"/>
      <c r="Q70" s="55"/>
      <c r="R70" s="55"/>
      <c r="S70" s="58"/>
      <c r="T70" s="59"/>
      <c r="U70" s="56">
        <v>1</v>
      </c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>
        <v>1</v>
      </c>
      <c r="AM70" s="55"/>
      <c r="AN70" s="55"/>
      <c r="AO70" s="55"/>
      <c r="AP70" s="55"/>
      <c r="AQ70" s="55"/>
      <c r="AR70" s="55"/>
      <c r="AS70" s="55"/>
      <c r="AT70" s="55"/>
      <c r="AU70" s="55"/>
      <c r="AV70" s="55">
        <v>1</v>
      </c>
      <c r="AW70" s="55"/>
      <c r="AX70" s="55"/>
      <c r="AY70" s="55"/>
      <c r="AZ70" s="55"/>
      <c r="BA70" s="55"/>
      <c r="BB70" s="55"/>
      <c r="BC70" s="55"/>
      <c r="BD70" s="54"/>
      <c r="BE70" s="56"/>
      <c r="BF70" s="55">
        <v>1</v>
      </c>
      <c r="BG70" s="55">
        <v>1</v>
      </c>
      <c r="BH70" s="55"/>
      <c r="BI70" s="58"/>
      <c r="BJ70" s="55">
        <v>1</v>
      </c>
      <c r="BK70" s="57"/>
      <c r="BL70" s="56"/>
      <c r="BM70" s="55"/>
      <c r="BN70" s="55"/>
      <c r="BO70" s="55"/>
      <c r="BP70" s="55"/>
      <c r="BQ70" s="55"/>
      <c r="BR70" s="55">
        <v>1</v>
      </c>
      <c r="BS70" s="55"/>
      <c r="BT70" s="54"/>
    </row>
    <row r="71" spans="1:72" s="53" customFormat="1" hidden="1" x14ac:dyDescent="0.25">
      <c r="A71" s="40">
        <v>317</v>
      </c>
      <c r="B71" s="41" t="s">
        <v>2</v>
      </c>
      <c r="C71" s="41" t="s">
        <v>65</v>
      </c>
      <c r="D71" s="135" t="s">
        <v>327</v>
      </c>
      <c r="E71" s="136">
        <v>1500000</v>
      </c>
      <c r="F71" s="135" t="s">
        <v>7</v>
      </c>
      <c r="G71" s="136">
        <v>200000</v>
      </c>
      <c r="H71" s="141" t="s">
        <v>4</v>
      </c>
      <c r="I71" s="137" t="s">
        <v>328</v>
      </c>
      <c r="J71" s="137" t="s">
        <v>329</v>
      </c>
      <c r="K71" s="137" t="s">
        <v>329</v>
      </c>
      <c r="L71" s="137" t="s">
        <v>328</v>
      </c>
      <c r="M71" s="60">
        <f t="shared" si="4"/>
        <v>22014.167000000001</v>
      </c>
      <c r="N71" s="56"/>
      <c r="O71" s="55"/>
      <c r="P71" s="55"/>
      <c r="Q71" s="55"/>
      <c r="R71" s="55">
        <f>11783.156+10231.011</f>
        <v>22014.167000000001</v>
      </c>
      <c r="S71" s="58"/>
      <c r="T71" s="59"/>
      <c r="U71" s="56"/>
      <c r="V71" s="55">
        <v>1</v>
      </c>
      <c r="W71" s="55"/>
      <c r="X71" s="55"/>
      <c r="Y71" s="55"/>
      <c r="Z71" s="55"/>
      <c r="AA71" s="55"/>
      <c r="AB71" s="55"/>
      <c r="AC71" s="55"/>
      <c r="AD71" s="55"/>
      <c r="AE71" s="55">
        <v>1</v>
      </c>
      <c r="AF71" s="55">
        <v>1</v>
      </c>
      <c r="AG71" s="55">
        <v>1</v>
      </c>
      <c r="AH71" s="55">
        <v>1</v>
      </c>
      <c r="AI71" s="55">
        <v>1</v>
      </c>
      <c r="AJ71" s="55">
        <v>1</v>
      </c>
      <c r="AK71" s="55"/>
      <c r="AL71" s="55">
        <v>1</v>
      </c>
      <c r="AM71" s="55">
        <v>1</v>
      </c>
      <c r="AN71" s="55">
        <v>1</v>
      </c>
      <c r="AO71" s="55">
        <v>1</v>
      </c>
      <c r="AP71" s="55">
        <v>1</v>
      </c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>
        <v>1</v>
      </c>
      <c r="BC71" s="55"/>
      <c r="BD71" s="54"/>
      <c r="BE71" s="56"/>
      <c r="BF71" s="55">
        <v>1</v>
      </c>
      <c r="BG71" s="55"/>
      <c r="BH71" s="55"/>
      <c r="BI71" s="58"/>
      <c r="BJ71" s="55"/>
      <c r="BK71" s="57"/>
      <c r="BL71" s="56"/>
      <c r="BM71" s="55"/>
      <c r="BN71" s="55"/>
      <c r="BO71" s="55"/>
      <c r="BP71" s="55"/>
      <c r="BQ71" s="55"/>
      <c r="BR71" s="55">
        <v>1</v>
      </c>
      <c r="BS71" s="55"/>
      <c r="BT71" s="54"/>
    </row>
    <row r="72" spans="1:72" s="53" customFormat="1" hidden="1" x14ac:dyDescent="0.25">
      <c r="A72" s="40">
        <v>319</v>
      </c>
      <c r="B72" s="41" t="s">
        <v>2</v>
      </c>
      <c r="C72" s="41" t="s">
        <v>66</v>
      </c>
      <c r="D72" s="135" t="s">
        <v>7</v>
      </c>
      <c r="E72" s="136">
        <v>100000</v>
      </c>
      <c r="F72" s="135" t="s">
        <v>7</v>
      </c>
      <c r="G72" s="136">
        <v>200000</v>
      </c>
      <c r="H72" s="141" t="s">
        <v>4</v>
      </c>
      <c r="I72" s="137" t="s">
        <v>328</v>
      </c>
      <c r="J72" s="137" t="s">
        <v>329</v>
      </c>
      <c r="K72" s="137" t="s">
        <v>329</v>
      </c>
      <c r="L72" s="137" t="s">
        <v>328</v>
      </c>
      <c r="M72" s="60">
        <f t="shared" ref="M72:M103" si="5">SUM(N72:S72)</f>
        <v>0</v>
      </c>
      <c r="N72" s="56"/>
      <c r="O72" s="55"/>
      <c r="P72" s="55"/>
      <c r="Q72" s="55"/>
      <c r="R72" s="55"/>
      <c r="S72" s="58"/>
      <c r="T72" s="59"/>
      <c r="U72" s="56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4"/>
      <c r="BE72" s="56"/>
      <c r="BF72" s="55"/>
      <c r="BG72" s="55"/>
      <c r="BH72" s="55">
        <v>1</v>
      </c>
      <c r="BI72" s="58"/>
      <c r="BJ72" s="55"/>
      <c r="BK72" s="57"/>
      <c r="BL72" s="56">
        <v>1</v>
      </c>
      <c r="BM72" s="55"/>
      <c r="BN72" s="55"/>
      <c r="BO72" s="55"/>
      <c r="BP72" s="55"/>
      <c r="BQ72" s="55"/>
      <c r="BR72" s="55"/>
      <c r="BS72" s="55"/>
      <c r="BT72" s="54"/>
    </row>
    <row r="73" spans="1:72" s="53" customFormat="1" x14ac:dyDescent="0.25">
      <c r="A73" s="40">
        <v>320</v>
      </c>
      <c r="B73" s="41" t="s">
        <v>67</v>
      </c>
      <c r="C73" s="41" t="s">
        <v>68</v>
      </c>
      <c r="D73" s="135" t="s">
        <v>327</v>
      </c>
      <c r="E73" s="136">
        <v>1500000</v>
      </c>
      <c r="F73" s="135"/>
      <c r="G73" s="135"/>
      <c r="H73" s="141" t="s">
        <v>4</v>
      </c>
      <c r="I73" s="137" t="s">
        <v>328</v>
      </c>
      <c r="J73" s="137" t="s">
        <v>328</v>
      </c>
      <c r="K73" s="137" t="s">
        <v>329</v>
      </c>
      <c r="L73" s="137" t="s">
        <v>329</v>
      </c>
      <c r="M73" s="60">
        <f t="shared" si="5"/>
        <v>66938812.320000008</v>
      </c>
      <c r="N73" s="56">
        <f>220385.56+53246.86+104503.11+416643.46+914523+20894+2283445+408943+7229561+95096+7176+37152+769034+79440+139379+2+4198974+33640+1967857+38577+1584833+964272+10569+155885+18373+5541+59310+48614+23656+536852+3494+90041+140245+2620451+11617</f>
        <v>25292224.990000002</v>
      </c>
      <c r="O73" s="55">
        <f>118926.67+33096+80026+242219+1432686+165060</f>
        <v>2072013.67</v>
      </c>
      <c r="P73" s="55">
        <f>25829.55</f>
        <v>25829.55</v>
      </c>
      <c r="Q73" s="55"/>
      <c r="R73" s="55">
        <f>2163501.11+3576361+32472209+1225993+110680</f>
        <v>39548744.109999999</v>
      </c>
      <c r="S73" s="58"/>
      <c r="T73" s="59"/>
      <c r="U73" s="56">
        <v>1</v>
      </c>
      <c r="V73" s="55">
        <v>1</v>
      </c>
      <c r="W73" s="55">
        <v>1</v>
      </c>
      <c r="X73" s="55">
        <v>1</v>
      </c>
      <c r="Y73" s="55">
        <v>1</v>
      </c>
      <c r="Z73" s="55">
        <v>1</v>
      </c>
      <c r="AA73" s="55"/>
      <c r="AB73" s="55">
        <v>1</v>
      </c>
      <c r="AC73" s="55">
        <v>1</v>
      </c>
      <c r="AD73" s="55">
        <v>1</v>
      </c>
      <c r="AE73" s="55">
        <v>1</v>
      </c>
      <c r="AF73" s="55">
        <v>1</v>
      </c>
      <c r="AG73" s="55">
        <v>1</v>
      </c>
      <c r="AH73" s="55">
        <v>1</v>
      </c>
      <c r="AI73" s="55">
        <v>1</v>
      </c>
      <c r="AJ73" s="55">
        <v>1</v>
      </c>
      <c r="AK73" s="55">
        <v>1</v>
      </c>
      <c r="AL73" s="55">
        <v>1</v>
      </c>
      <c r="AM73" s="55">
        <v>1</v>
      </c>
      <c r="AN73" s="55">
        <v>1</v>
      </c>
      <c r="AO73" s="55">
        <v>1</v>
      </c>
      <c r="AP73" s="55">
        <v>1</v>
      </c>
      <c r="AQ73" s="55">
        <v>1</v>
      </c>
      <c r="AR73" s="55">
        <v>1</v>
      </c>
      <c r="AS73" s="55">
        <v>1</v>
      </c>
      <c r="AT73" s="55">
        <v>1</v>
      </c>
      <c r="AU73" s="55">
        <v>1</v>
      </c>
      <c r="AV73" s="55">
        <v>1</v>
      </c>
      <c r="AW73" s="55"/>
      <c r="AX73" s="55">
        <v>1</v>
      </c>
      <c r="AY73" s="55">
        <v>1</v>
      </c>
      <c r="AZ73" s="55"/>
      <c r="BA73" s="55"/>
      <c r="BB73" s="55">
        <v>1</v>
      </c>
      <c r="BC73" s="55"/>
      <c r="BD73" s="54"/>
      <c r="BE73" s="56">
        <v>1</v>
      </c>
      <c r="BF73" s="55">
        <v>1</v>
      </c>
      <c r="BG73" s="55"/>
      <c r="BH73" s="55"/>
      <c r="BI73" s="58"/>
      <c r="BJ73" s="55"/>
      <c r="BK73" s="57">
        <v>1</v>
      </c>
      <c r="BL73" s="56">
        <v>1</v>
      </c>
      <c r="BM73" s="55">
        <v>1</v>
      </c>
      <c r="BN73" s="55"/>
      <c r="BO73" s="55"/>
      <c r="BP73" s="55"/>
      <c r="BQ73" s="55"/>
      <c r="BR73" s="55">
        <v>1</v>
      </c>
      <c r="BS73" s="55"/>
      <c r="BT73" s="54"/>
    </row>
    <row r="74" spans="1:72" s="53" customFormat="1" hidden="1" x14ac:dyDescent="0.25">
      <c r="A74" s="40">
        <v>323</v>
      </c>
      <c r="B74" s="41" t="s">
        <v>48</v>
      </c>
      <c r="C74" s="41" t="s">
        <v>69</v>
      </c>
      <c r="D74" s="135" t="s">
        <v>7</v>
      </c>
      <c r="E74" s="136">
        <v>300000</v>
      </c>
      <c r="F74" s="135" t="s">
        <v>7</v>
      </c>
      <c r="G74" s="136">
        <v>200000</v>
      </c>
      <c r="H74" s="141" t="s">
        <v>4</v>
      </c>
      <c r="I74" s="137" t="s">
        <v>328</v>
      </c>
      <c r="J74" s="137" t="s">
        <v>329</v>
      </c>
      <c r="K74" s="137" t="s">
        <v>329</v>
      </c>
      <c r="L74" s="137" t="s">
        <v>328</v>
      </c>
      <c r="M74" s="60">
        <f t="shared" si="5"/>
        <v>44513</v>
      </c>
      <c r="N74" s="56"/>
      <c r="O74" s="55">
        <f>10222</f>
        <v>10222</v>
      </c>
      <c r="P74" s="55">
        <f>4500+29791</f>
        <v>34291</v>
      </c>
      <c r="Q74" s="55"/>
      <c r="R74" s="55"/>
      <c r="S74" s="58"/>
      <c r="T74" s="59"/>
      <c r="U74" s="56">
        <v>1</v>
      </c>
      <c r="V74" s="55">
        <v>1</v>
      </c>
      <c r="W74" s="55">
        <v>1</v>
      </c>
      <c r="X74" s="55"/>
      <c r="Y74" s="55"/>
      <c r="Z74" s="55"/>
      <c r="AA74" s="55">
        <v>1</v>
      </c>
      <c r="AB74" s="55"/>
      <c r="AC74" s="55">
        <v>1</v>
      </c>
      <c r="AD74" s="55">
        <v>1</v>
      </c>
      <c r="AE74" s="55">
        <v>1</v>
      </c>
      <c r="AF74" s="55"/>
      <c r="AG74" s="55">
        <v>1</v>
      </c>
      <c r="AH74" s="55">
        <v>1</v>
      </c>
      <c r="AI74" s="55"/>
      <c r="AJ74" s="55"/>
      <c r="AK74" s="55">
        <v>1</v>
      </c>
      <c r="AL74" s="55">
        <v>1</v>
      </c>
      <c r="AM74" s="55"/>
      <c r="AN74" s="55">
        <v>1</v>
      </c>
      <c r="AO74" s="55"/>
      <c r="AP74" s="55"/>
      <c r="AQ74" s="55"/>
      <c r="AR74" s="55">
        <v>1</v>
      </c>
      <c r="AS74" s="55"/>
      <c r="AT74" s="55"/>
      <c r="AU74" s="55">
        <v>1</v>
      </c>
      <c r="AV74" s="55"/>
      <c r="AW74" s="55"/>
      <c r="AX74" s="55"/>
      <c r="AY74" s="55"/>
      <c r="AZ74" s="55"/>
      <c r="BA74" s="55"/>
      <c r="BB74" s="55">
        <v>1</v>
      </c>
      <c r="BC74" s="55">
        <v>1</v>
      </c>
      <c r="BD74" s="54"/>
      <c r="BE74" s="56">
        <v>1</v>
      </c>
      <c r="BF74" s="55"/>
      <c r="BG74" s="55"/>
      <c r="BH74" s="55"/>
      <c r="BI74" s="58"/>
      <c r="BJ74" s="55">
        <v>1</v>
      </c>
      <c r="BK74" s="57"/>
      <c r="BL74" s="56"/>
      <c r="BM74" s="55">
        <v>1</v>
      </c>
      <c r="BN74" s="55"/>
      <c r="BO74" s="55"/>
      <c r="BP74" s="55"/>
      <c r="BQ74" s="55"/>
      <c r="BR74" s="55">
        <v>1</v>
      </c>
      <c r="BS74" s="55"/>
      <c r="BT74" s="54"/>
    </row>
    <row r="75" spans="1:72" s="53" customFormat="1" hidden="1" x14ac:dyDescent="0.25">
      <c r="A75" s="40">
        <v>325</v>
      </c>
      <c r="B75" s="41" t="s">
        <v>2</v>
      </c>
      <c r="C75" s="41" t="s">
        <v>70</v>
      </c>
      <c r="D75" s="135" t="s">
        <v>7</v>
      </c>
      <c r="E75" s="136">
        <v>100000</v>
      </c>
      <c r="F75" s="135" t="s">
        <v>7</v>
      </c>
      <c r="G75" s="136">
        <v>200000</v>
      </c>
      <c r="H75" s="141" t="s">
        <v>4</v>
      </c>
      <c r="I75" s="137" t="s">
        <v>328</v>
      </c>
      <c r="J75" s="137" t="s">
        <v>329</v>
      </c>
      <c r="K75" s="137" t="s">
        <v>329</v>
      </c>
      <c r="L75" s="137" t="s">
        <v>328</v>
      </c>
      <c r="M75" s="60">
        <f t="shared" si="5"/>
        <v>8828.5079999999998</v>
      </c>
      <c r="N75" s="56"/>
      <c r="O75" s="55"/>
      <c r="P75" s="55">
        <f>3715.883+5112.625</f>
        <v>8828.5079999999998</v>
      </c>
      <c r="Q75" s="55"/>
      <c r="R75" s="55"/>
      <c r="S75" s="58"/>
      <c r="T75" s="59"/>
      <c r="U75" s="56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>
        <v>1</v>
      </c>
      <c r="AK75" s="55"/>
      <c r="AL75" s="55">
        <v>1</v>
      </c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4"/>
      <c r="BE75" s="56"/>
      <c r="BF75" s="55"/>
      <c r="BG75" s="55"/>
      <c r="BH75" s="55">
        <v>1</v>
      </c>
      <c r="BI75" s="58"/>
      <c r="BJ75" s="55"/>
      <c r="BK75" s="57"/>
      <c r="BL75" s="56">
        <v>1</v>
      </c>
      <c r="BM75" s="55">
        <v>1</v>
      </c>
      <c r="BN75" s="55"/>
      <c r="BO75" s="55"/>
      <c r="BP75" s="55"/>
      <c r="BQ75" s="55"/>
      <c r="BR75" s="55"/>
      <c r="BS75" s="55"/>
      <c r="BT75" s="54"/>
    </row>
    <row r="76" spans="1:72" s="53" customFormat="1" x14ac:dyDescent="0.25">
      <c r="A76" s="40">
        <v>333</v>
      </c>
      <c r="B76" s="41" t="s">
        <v>2</v>
      </c>
      <c r="C76" s="41" t="s">
        <v>71</v>
      </c>
      <c r="D76" s="135" t="s">
        <v>330</v>
      </c>
      <c r="E76" s="136">
        <v>2000000</v>
      </c>
      <c r="F76" s="135"/>
      <c r="G76" s="135"/>
      <c r="H76" s="141" t="s">
        <v>4</v>
      </c>
      <c r="I76" s="137" t="s">
        <v>328</v>
      </c>
      <c r="J76" s="137" t="s">
        <v>328</v>
      </c>
      <c r="K76" s="137" t="s">
        <v>329</v>
      </c>
      <c r="L76" s="137" t="s">
        <v>329</v>
      </c>
      <c r="M76" s="60">
        <f t="shared" si="5"/>
        <v>2226794.8890000004</v>
      </c>
      <c r="N76" s="56"/>
      <c r="O76" s="55">
        <f>241044.333+1569849.379+414780.383+1120.794</f>
        <v>2226794.8890000004</v>
      </c>
      <c r="P76" s="55"/>
      <c r="Q76" s="55"/>
      <c r="R76" s="55"/>
      <c r="S76" s="58"/>
      <c r="T76" s="59"/>
      <c r="U76" s="56">
        <v>1</v>
      </c>
      <c r="V76" s="55">
        <v>1</v>
      </c>
      <c r="W76" s="55">
        <v>1</v>
      </c>
      <c r="X76" s="55"/>
      <c r="Y76" s="55"/>
      <c r="Z76" s="55">
        <v>1</v>
      </c>
      <c r="AA76" s="55">
        <v>1</v>
      </c>
      <c r="AB76" s="55"/>
      <c r="AC76" s="55"/>
      <c r="AD76" s="55"/>
      <c r="AE76" s="55"/>
      <c r="AF76" s="55">
        <v>1</v>
      </c>
      <c r="AG76" s="55">
        <v>1</v>
      </c>
      <c r="AH76" s="55">
        <v>1</v>
      </c>
      <c r="AI76" s="55"/>
      <c r="AJ76" s="55">
        <v>1</v>
      </c>
      <c r="AK76" s="55">
        <v>1</v>
      </c>
      <c r="AL76" s="55">
        <v>1</v>
      </c>
      <c r="AM76" s="55"/>
      <c r="AN76" s="55">
        <v>1</v>
      </c>
      <c r="AO76" s="55"/>
      <c r="AP76" s="55"/>
      <c r="AQ76" s="55"/>
      <c r="AR76" s="55"/>
      <c r="AS76" s="55"/>
      <c r="AT76" s="55"/>
      <c r="AU76" s="55">
        <v>1</v>
      </c>
      <c r="AV76" s="55"/>
      <c r="AW76" s="55"/>
      <c r="AX76" s="55"/>
      <c r="AY76" s="55"/>
      <c r="AZ76" s="55"/>
      <c r="BA76" s="55"/>
      <c r="BB76" s="55"/>
      <c r="BC76" s="55">
        <v>1</v>
      </c>
      <c r="BD76" s="54"/>
      <c r="BE76" s="56"/>
      <c r="BF76" s="55"/>
      <c r="BG76" s="55"/>
      <c r="BH76" s="55">
        <v>1</v>
      </c>
      <c r="BI76" s="58"/>
      <c r="BJ76" s="55"/>
      <c r="BK76" s="57"/>
      <c r="BL76" s="56"/>
      <c r="BM76" s="55"/>
      <c r="BN76" s="55"/>
      <c r="BO76" s="55"/>
      <c r="BP76" s="55"/>
      <c r="BQ76" s="55"/>
      <c r="BR76" s="55">
        <v>1</v>
      </c>
      <c r="BS76" s="55"/>
      <c r="BT76" s="54"/>
    </row>
    <row r="77" spans="1:72" s="53" customFormat="1" hidden="1" x14ac:dyDescent="0.25">
      <c r="A77" s="40">
        <v>335</v>
      </c>
      <c r="B77" s="41" t="s">
        <v>2</v>
      </c>
      <c r="C77" s="41" t="s">
        <v>72</v>
      </c>
      <c r="D77" s="135" t="s">
        <v>326</v>
      </c>
      <c r="E77" s="136">
        <v>500000</v>
      </c>
      <c r="F77" s="135" t="s">
        <v>7</v>
      </c>
      <c r="G77" s="136">
        <v>200000</v>
      </c>
      <c r="H77" s="141" t="s">
        <v>4</v>
      </c>
      <c r="I77" s="137" t="s">
        <v>328</v>
      </c>
      <c r="J77" s="137" t="s">
        <v>329</v>
      </c>
      <c r="K77" s="137" t="s">
        <v>329</v>
      </c>
      <c r="L77" s="137" t="s">
        <v>328</v>
      </c>
      <c r="M77" s="60">
        <f t="shared" si="5"/>
        <v>2200</v>
      </c>
      <c r="N77" s="56"/>
      <c r="O77" s="55"/>
      <c r="P77" s="55"/>
      <c r="Q77" s="55"/>
      <c r="R77" s="55">
        <f>715+1185+250+50</f>
        <v>2200</v>
      </c>
      <c r="S77" s="58"/>
      <c r="T77" s="59"/>
      <c r="U77" s="56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>
        <v>1</v>
      </c>
      <c r="BB77" s="55"/>
      <c r="BC77" s="55"/>
      <c r="BD77" s="54"/>
      <c r="BE77" s="56"/>
      <c r="BF77" s="55"/>
      <c r="BG77" s="55"/>
      <c r="BH77" s="55"/>
      <c r="BI77" s="58"/>
      <c r="BJ77" s="55"/>
      <c r="BK77" s="57">
        <v>1</v>
      </c>
      <c r="BL77" s="56"/>
      <c r="BM77" s="55"/>
      <c r="BN77" s="55"/>
      <c r="BO77" s="55"/>
      <c r="BP77" s="55"/>
      <c r="BQ77" s="55"/>
      <c r="BR77" s="55"/>
      <c r="BS77" s="55"/>
      <c r="BT77" s="54">
        <v>1</v>
      </c>
    </row>
    <row r="78" spans="1:72" s="53" customFormat="1" hidden="1" x14ac:dyDescent="0.25">
      <c r="A78" s="40">
        <v>337</v>
      </c>
      <c r="B78" s="41" t="s">
        <v>2</v>
      </c>
      <c r="C78" s="41" t="s">
        <v>336</v>
      </c>
      <c r="D78" s="135" t="s">
        <v>7</v>
      </c>
      <c r="E78" s="136">
        <v>100000</v>
      </c>
      <c r="F78" s="135" t="s">
        <v>7</v>
      </c>
      <c r="G78" s="136">
        <v>200000</v>
      </c>
      <c r="H78" s="141" t="s">
        <v>4</v>
      </c>
      <c r="I78" s="137" t="s">
        <v>328</v>
      </c>
      <c r="J78" s="137" t="s">
        <v>329</v>
      </c>
      <c r="K78" s="137" t="s">
        <v>329</v>
      </c>
      <c r="L78" s="137" t="s">
        <v>328</v>
      </c>
      <c r="M78" s="60">
        <f t="shared" si="5"/>
        <v>6210</v>
      </c>
      <c r="N78" s="56">
        <f>182+2223+3805</f>
        <v>6210</v>
      </c>
      <c r="O78" s="55"/>
      <c r="P78" s="55"/>
      <c r="Q78" s="55"/>
      <c r="R78" s="55"/>
      <c r="S78" s="58"/>
      <c r="T78" s="59"/>
      <c r="U78" s="56">
        <v>1</v>
      </c>
      <c r="V78" s="55">
        <v>1</v>
      </c>
      <c r="W78" s="55">
        <v>1</v>
      </c>
      <c r="X78" s="55">
        <v>1</v>
      </c>
      <c r="Y78" s="55">
        <v>1</v>
      </c>
      <c r="Z78" s="55">
        <v>1</v>
      </c>
      <c r="AA78" s="55">
        <v>1</v>
      </c>
      <c r="AB78" s="55">
        <v>1</v>
      </c>
      <c r="AC78" s="55">
        <v>1</v>
      </c>
      <c r="AD78" s="55">
        <v>1</v>
      </c>
      <c r="AE78" s="55">
        <v>1</v>
      </c>
      <c r="AF78" s="55">
        <v>1</v>
      </c>
      <c r="AG78" s="55">
        <v>1</v>
      </c>
      <c r="AH78" s="55">
        <v>1</v>
      </c>
      <c r="AI78" s="55"/>
      <c r="AJ78" s="55"/>
      <c r="AK78" s="55"/>
      <c r="AL78" s="55"/>
      <c r="AM78" s="55">
        <v>1</v>
      </c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>
        <v>1</v>
      </c>
      <c r="BC78" s="55"/>
      <c r="BD78" s="54"/>
      <c r="BE78" s="56">
        <v>1</v>
      </c>
      <c r="BF78" s="55"/>
      <c r="BG78" s="55"/>
      <c r="BH78" s="55"/>
      <c r="BI78" s="58"/>
      <c r="BJ78" s="55">
        <v>1</v>
      </c>
      <c r="BK78" s="57"/>
      <c r="BL78" s="56"/>
      <c r="BM78" s="55">
        <v>1</v>
      </c>
      <c r="BN78" s="55"/>
      <c r="BO78" s="55"/>
      <c r="BP78" s="55"/>
      <c r="BQ78" s="55"/>
      <c r="BR78" s="55">
        <v>1</v>
      </c>
      <c r="BS78" s="55"/>
      <c r="BT78" s="54"/>
    </row>
    <row r="79" spans="1:72" s="151" customFormat="1" hidden="1" x14ac:dyDescent="0.25">
      <c r="A79" s="143">
        <v>338</v>
      </c>
      <c r="B79" s="135" t="s">
        <v>2</v>
      </c>
      <c r="C79" s="135" t="s">
        <v>213</v>
      </c>
      <c r="D79" s="135" t="s">
        <v>326</v>
      </c>
      <c r="E79" s="136">
        <v>500000</v>
      </c>
      <c r="F79" s="135"/>
      <c r="G79" s="135"/>
      <c r="H79" s="135" t="s">
        <v>331</v>
      </c>
      <c r="I79" s="137" t="s">
        <v>328</v>
      </c>
      <c r="J79" s="137" t="s">
        <v>329</v>
      </c>
      <c r="K79" s="137" t="s">
        <v>329</v>
      </c>
      <c r="L79" s="137" t="s">
        <v>329</v>
      </c>
      <c r="M79" s="144">
        <f t="shared" si="5"/>
        <v>0</v>
      </c>
      <c r="N79" s="145"/>
      <c r="O79" s="146"/>
      <c r="P79" s="146"/>
      <c r="Q79" s="146"/>
      <c r="R79" s="146"/>
      <c r="S79" s="147"/>
      <c r="T79" s="148"/>
      <c r="U79" s="145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9"/>
      <c r="BE79" s="145"/>
      <c r="BF79" s="146"/>
      <c r="BG79" s="146"/>
      <c r="BH79" s="146"/>
      <c r="BI79" s="147"/>
      <c r="BJ79" s="146"/>
      <c r="BK79" s="150"/>
      <c r="BL79" s="145"/>
      <c r="BM79" s="146"/>
      <c r="BN79" s="146"/>
      <c r="BO79" s="146"/>
      <c r="BP79" s="146"/>
      <c r="BQ79" s="146"/>
      <c r="BR79" s="146"/>
      <c r="BS79" s="146"/>
      <c r="BT79" s="149"/>
    </row>
    <row r="80" spans="1:72" s="53" customFormat="1" hidden="1" x14ac:dyDescent="0.25">
      <c r="A80" s="40">
        <v>339</v>
      </c>
      <c r="B80" s="41" t="s">
        <v>2</v>
      </c>
      <c r="C80" s="41" t="s">
        <v>73</v>
      </c>
      <c r="D80" s="135" t="s">
        <v>7</v>
      </c>
      <c r="E80" s="136">
        <v>100000</v>
      </c>
      <c r="F80" s="135" t="s">
        <v>7</v>
      </c>
      <c r="G80" s="136">
        <v>200000</v>
      </c>
      <c r="H80" s="141" t="s">
        <v>4</v>
      </c>
      <c r="I80" s="137" t="s">
        <v>328</v>
      </c>
      <c r="J80" s="137" t="s">
        <v>329</v>
      </c>
      <c r="K80" s="137" t="s">
        <v>329</v>
      </c>
      <c r="L80" s="137" t="s">
        <v>328</v>
      </c>
      <c r="M80" s="60">
        <f t="shared" si="5"/>
        <v>0</v>
      </c>
      <c r="N80" s="56"/>
      <c r="O80" s="55"/>
      <c r="P80" s="55"/>
      <c r="Q80" s="55"/>
      <c r="R80" s="55"/>
      <c r="S80" s="58"/>
      <c r="T80" s="59"/>
      <c r="U80" s="56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4"/>
      <c r="BE80" s="56">
        <v>1</v>
      </c>
      <c r="BF80" s="55"/>
      <c r="BG80" s="55"/>
      <c r="BH80" s="55">
        <v>1</v>
      </c>
      <c r="BI80" s="58"/>
      <c r="BJ80" s="55">
        <v>1</v>
      </c>
      <c r="BK80" s="57">
        <v>1</v>
      </c>
      <c r="BL80" s="56">
        <v>1</v>
      </c>
      <c r="BM80" s="55">
        <v>1</v>
      </c>
      <c r="BN80" s="55"/>
      <c r="BO80" s="55"/>
      <c r="BP80" s="55"/>
      <c r="BQ80" s="55"/>
      <c r="BR80" s="55">
        <v>1</v>
      </c>
      <c r="BS80" s="55">
        <v>1</v>
      </c>
      <c r="BT80" s="54"/>
    </row>
    <row r="81" spans="1:72" s="53" customFormat="1" x14ac:dyDescent="0.25">
      <c r="A81" s="40">
        <v>342</v>
      </c>
      <c r="B81" s="41" t="s">
        <v>48</v>
      </c>
      <c r="C81" s="41" t="s">
        <v>74</v>
      </c>
      <c r="D81" s="135" t="s">
        <v>7</v>
      </c>
      <c r="E81" s="136">
        <v>100000</v>
      </c>
      <c r="F81" s="135" t="s">
        <v>7</v>
      </c>
      <c r="G81" s="136">
        <v>200000</v>
      </c>
      <c r="H81" s="141" t="s">
        <v>4</v>
      </c>
      <c r="I81" s="137" t="s">
        <v>328</v>
      </c>
      <c r="J81" s="137" t="s">
        <v>328</v>
      </c>
      <c r="K81" s="137" t="s">
        <v>329</v>
      </c>
      <c r="L81" s="137" t="s">
        <v>328</v>
      </c>
      <c r="M81" s="60">
        <f t="shared" si="5"/>
        <v>0</v>
      </c>
      <c r="N81" s="56"/>
      <c r="O81" s="55"/>
      <c r="P81" s="55"/>
      <c r="Q81" s="55"/>
      <c r="R81" s="55"/>
      <c r="S81" s="58"/>
      <c r="T81" s="59"/>
      <c r="U81" s="56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4"/>
      <c r="BE81" s="56"/>
      <c r="BF81" s="55"/>
      <c r="BG81" s="55"/>
      <c r="BH81" s="55">
        <v>1</v>
      </c>
      <c r="BI81" s="58"/>
      <c r="BJ81" s="55">
        <v>1</v>
      </c>
      <c r="BK81" s="57"/>
      <c r="BL81" s="56"/>
      <c r="BM81" s="55"/>
      <c r="BN81" s="55"/>
      <c r="BO81" s="55"/>
      <c r="BP81" s="55"/>
      <c r="BQ81" s="55"/>
      <c r="BR81" s="55">
        <v>1</v>
      </c>
      <c r="BS81" s="55"/>
      <c r="BT81" s="54"/>
    </row>
    <row r="82" spans="1:72" s="53" customFormat="1" hidden="1" x14ac:dyDescent="0.25">
      <c r="A82" s="40">
        <v>343</v>
      </c>
      <c r="B82" s="41" t="s">
        <v>2</v>
      </c>
      <c r="C82" s="41" t="s">
        <v>39</v>
      </c>
      <c r="D82" s="135" t="s">
        <v>7</v>
      </c>
      <c r="E82" s="136">
        <v>100000</v>
      </c>
      <c r="F82" s="135" t="s">
        <v>326</v>
      </c>
      <c r="G82" s="136">
        <v>2500000</v>
      </c>
      <c r="H82" s="141" t="s">
        <v>4</v>
      </c>
      <c r="I82" s="137" t="s">
        <v>328</v>
      </c>
      <c r="J82" s="137" t="s">
        <v>329</v>
      </c>
      <c r="K82" s="137" t="s">
        <v>329</v>
      </c>
      <c r="L82" s="137" t="s">
        <v>328</v>
      </c>
      <c r="M82" s="60">
        <f t="shared" si="5"/>
        <v>7139.9</v>
      </c>
      <c r="N82" s="56">
        <f>7139.9</f>
        <v>7139.9</v>
      </c>
      <c r="O82" s="55"/>
      <c r="P82" s="55"/>
      <c r="Q82" s="55"/>
      <c r="R82" s="55"/>
      <c r="S82" s="58"/>
      <c r="T82" s="59"/>
      <c r="U82" s="56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>
        <v>1</v>
      </c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4"/>
      <c r="BE82" s="56"/>
      <c r="BF82" s="55"/>
      <c r="BG82" s="55">
        <v>1</v>
      </c>
      <c r="BH82" s="55"/>
      <c r="BI82" s="58"/>
      <c r="BJ82" s="55"/>
      <c r="BK82" s="57"/>
      <c r="BL82" s="56"/>
      <c r="BM82" s="55"/>
      <c r="BN82" s="55"/>
      <c r="BO82" s="55"/>
      <c r="BP82" s="55"/>
      <c r="BQ82" s="55"/>
      <c r="BR82" s="55"/>
      <c r="BS82" s="55">
        <v>1</v>
      </c>
      <c r="BT82" s="54"/>
    </row>
    <row r="83" spans="1:72" s="53" customFormat="1" x14ac:dyDescent="0.25">
      <c r="A83" s="40">
        <v>344</v>
      </c>
      <c r="B83" s="41" t="s">
        <v>48</v>
      </c>
      <c r="C83" s="41" t="s">
        <v>75</v>
      </c>
      <c r="D83" s="135" t="s">
        <v>7</v>
      </c>
      <c r="E83" s="136">
        <v>100000</v>
      </c>
      <c r="F83" s="135"/>
      <c r="G83" s="135"/>
      <c r="H83" s="141" t="s">
        <v>4</v>
      </c>
      <c r="I83" s="137" t="s">
        <v>328</v>
      </c>
      <c r="J83" s="137" t="s">
        <v>328</v>
      </c>
      <c r="K83" s="137" t="s">
        <v>329</v>
      </c>
      <c r="L83" s="137" t="s">
        <v>329</v>
      </c>
      <c r="M83" s="60">
        <f t="shared" si="5"/>
        <v>28318.93</v>
      </c>
      <c r="N83" s="56"/>
      <c r="O83" s="55"/>
      <c r="P83" s="55"/>
      <c r="Q83" s="55"/>
      <c r="R83" s="55">
        <v>3100</v>
      </c>
      <c r="S83" s="55">
        <f>25218.93</f>
        <v>25218.93</v>
      </c>
      <c r="T83" s="59"/>
      <c r="U83" s="56">
        <v>1</v>
      </c>
      <c r="V83" s="55">
        <v>1</v>
      </c>
      <c r="W83" s="55"/>
      <c r="X83" s="55"/>
      <c r="Y83" s="55"/>
      <c r="Z83" s="55"/>
      <c r="AA83" s="55"/>
      <c r="AB83" s="55"/>
      <c r="AC83" s="55">
        <v>1</v>
      </c>
      <c r="AD83" s="55">
        <v>1</v>
      </c>
      <c r="AE83" s="55">
        <v>1</v>
      </c>
      <c r="AF83" s="55">
        <v>1</v>
      </c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>
        <v>1</v>
      </c>
      <c r="BC83" s="55"/>
      <c r="BD83" s="54"/>
      <c r="BE83" s="56"/>
      <c r="BF83" s="55">
        <v>1</v>
      </c>
      <c r="BG83" s="55"/>
      <c r="BH83" s="55"/>
      <c r="BI83" s="58"/>
      <c r="BJ83" s="55">
        <v>1</v>
      </c>
      <c r="BK83" s="57"/>
      <c r="BL83" s="56"/>
      <c r="BM83" s="55"/>
      <c r="BN83" s="55"/>
      <c r="BO83" s="55"/>
      <c r="BP83" s="55"/>
      <c r="BQ83" s="55"/>
      <c r="BR83" s="55">
        <v>1</v>
      </c>
      <c r="BS83" s="55"/>
      <c r="BT83" s="54"/>
    </row>
    <row r="84" spans="1:72" s="51" customFormat="1" hidden="1" x14ac:dyDescent="0.25">
      <c r="A84" s="36">
        <v>347</v>
      </c>
      <c r="B84" s="37" t="s">
        <v>2</v>
      </c>
      <c r="C84" s="37" t="s">
        <v>76</v>
      </c>
      <c r="D84" s="135" t="s">
        <v>7</v>
      </c>
      <c r="E84" s="136">
        <v>100000</v>
      </c>
      <c r="F84" s="135" t="s">
        <v>7</v>
      </c>
      <c r="G84" s="136">
        <v>200000</v>
      </c>
      <c r="H84" s="141" t="s">
        <v>4</v>
      </c>
      <c r="I84" s="137" t="s">
        <v>328</v>
      </c>
      <c r="J84" s="137" t="s">
        <v>329</v>
      </c>
      <c r="K84" s="137" t="s">
        <v>329</v>
      </c>
      <c r="L84" s="137" t="s">
        <v>328</v>
      </c>
      <c r="M84" s="52">
        <f t="shared" si="5"/>
        <v>0</v>
      </c>
      <c r="N84" s="71"/>
      <c r="O84" s="70"/>
      <c r="P84" s="70"/>
      <c r="Q84" s="70"/>
      <c r="R84" s="70"/>
      <c r="S84" s="73"/>
      <c r="T84" s="74"/>
      <c r="U84" s="71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69"/>
      <c r="BE84" s="71"/>
      <c r="BF84" s="70"/>
      <c r="BG84" s="70"/>
      <c r="BH84" s="70"/>
      <c r="BI84" s="73"/>
      <c r="BJ84" s="70"/>
      <c r="BK84" s="72"/>
      <c r="BL84" s="71"/>
      <c r="BM84" s="70"/>
      <c r="BN84" s="70"/>
      <c r="BO84" s="70"/>
      <c r="BP84" s="70"/>
      <c r="BQ84" s="70"/>
      <c r="BR84" s="70"/>
      <c r="BS84" s="70"/>
      <c r="BT84" s="69"/>
    </row>
    <row r="85" spans="1:72" s="53" customFormat="1" x14ac:dyDescent="0.25">
      <c r="A85" s="40">
        <v>350</v>
      </c>
      <c r="B85" s="41" t="s">
        <v>2</v>
      </c>
      <c r="C85" s="41" t="s">
        <v>77</v>
      </c>
      <c r="D85" s="135" t="s">
        <v>7</v>
      </c>
      <c r="E85" s="136">
        <v>100000</v>
      </c>
      <c r="F85" s="135" t="s">
        <v>7</v>
      </c>
      <c r="G85" s="136">
        <v>200000</v>
      </c>
      <c r="H85" s="141" t="s">
        <v>4</v>
      </c>
      <c r="I85" s="137" t="s">
        <v>328</v>
      </c>
      <c r="J85" s="137" t="s">
        <v>328</v>
      </c>
      <c r="K85" s="137" t="s">
        <v>329</v>
      </c>
      <c r="L85" s="137" t="s">
        <v>328</v>
      </c>
      <c r="M85" s="60">
        <f t="shared" si="5"/>
        <v>0</v>
      </c>
      <c r="N85" s="56">
        <v>0</v>
      </c>
      <c r="O85" s="55">
        <v>0</v>
      </c>
      <c r="P85" s="55">
        <v>0</v>
      </c>
      <c r="Q85" s="55">
        <v>0</v>
      </c>
      <c r="R85" s="55">
        <v>0</v>
      </c>
      <c r="S85" s="58">
        <v>0</v>
      </c>
      <c r="T85" s="59"/>
      <c r="U85" s="56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4"/>
      <c r="BE85" s="56"/>
      <c r="BF85" s="55"/>
      <c r="BG85" s="55">
        <v>1</v>
      </c>
      <c r="BH85" s="55">
        <v>1</v>
      </c>
      <c r="BI85" s="58"/>
      <c r="BJ85" s="55">
        <v>1</v>
      </c>
      <c r="BK85" s="57"/>
      <c r="BL85" s="56"/>
      <c r="BM85" s="55">
        <v>1</v>
      </c>
      <c r="BN85" s="55"/>
      <c r="BO85" s="55">
        <v>1</v>
      </c>
      <c r="BP85" s="55"/>
      <c r="BQ85" s="55"/>
      <c r="BR85" s="55">
        <v>1</v>
      </c>
      <c r="BS85" s="55">
        <v>1</v>
      </c>
      <c r="BT85" s="54"/>
    </row>
    <row r="86" spans="1:72" s="53" customFormat="1" x14ac:dyDescent="0.25">
      <c r="A86" s="40">
        <v>352</v>
      </c>
      <c r="B86" s="41" t="s">
        <v>2</v>
      </c>
      <c r="C86" s="41" t="s">
        <v>78</v>
      </c>
      <c r="D86" s="135" t="s">
        <v>327</v>
      </c>
      <c r="E86" s="136">
        <v>1500000</v>
      </c>
      <c r="F86" s="135" t="s">
        <v>330</v>
      </c>
      <c r="G86" s="136">
        <v>7000000</v>
      </c>
      <c r="H86" s="141" t="s">
        <v>4</v>
      </c>
      <c r="I86" s="137" t="s">
        <v>328</v>
      </c>
      <c r="J86" s="137" t="s">
        <v>328</v>
      </c>
      <c r="K86" s="137" t="s">
        <v>329</v>
      </c>
      <c r="L86" s="137" t="s">
        <v>328</v>
      </c>
      <c r="M86" s="60">
        <f t="shared" si="5"/>
        <v>828727.82700000005</v>
      </c>
      <c r="N86" s="56">
        <f>95787.067+208323.328+515086.732</f>
        <v>819197.12700000009</v>
      </c>
      <c r="O86" s="55"/>
      <c r="P86" s="55">
        <f>7603.646+1927.054</f>
        <v>9530.7000000000007</v>
      </c>
      <c r="Q86" s="55"/>
      <c r="R86" s="55"/>
      <c r="S86" s="58"/>
      <c r="T86" s="59"/>
      <c r="U86" s="56">
        <v>1</v>
      </c>
      <c r="V86" s="55">
        <v>1</v>
      </c>
      <c r="W86" s="55">
        <v>1</v>
      </c>
      <c r="X86" s="55"/>
      <c r="Y86" s="55">
        <v>1</v>
      </c>
      <c r="Z86" s="55"/>
      <c r="AA86" s="55">
        <v>7</v>
      </c>
      <c r="AB86" s="55">
        <v>8</v>
      </c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>
        <v>1</v>
      </c>
      <c r="AR86" s="55"/>
      <c r="AS86" s="55"/>
      <c r="AT86" s="55"/>
      <c r="AU86" s="55">
        <v>1</v>
      </c>
      <c r="AV86" s="55">
        <v>1</v>
      </c>
      <c r="AW86" s="55"/>
      <c r="AX86" s="55"/>
      <c r="AY86" s="55"/>
      <c r="AZ86" s="55">
        <v>1</v>
      </c>
      <c r="BA86" s="55"/>
      <c r="BB86" s="55">
        <v>1</v>
      </c>
      <c r="BC86" s="55"/>
      <c r="BD86" s="54"/>
      <c r="BE86" s="56"/>
      <c r="BF86" s="55"/>
      <c r="BG86" s="55"/>
      <c r="BH86" s="55">
        <v>1</v>
      </c>
      <c r="BI86" s="58"/>
      <c r="BJ86" s="55"/>
      <c r="BK86" s="57"/>
      <c r="BL86" s="56"/>
      <c r="BM86" s="55"/>
      <c r="BN86" s="55"/>
      <c r="BO86" s="55"/>
      <c r="BP86" s="55"/>
      <c r="BQ86" s="55"/>
      <c r="BR86" s="55">
        <v>1</v>
      </c>
      <c r="BS86" s="55"/>
      <c r="BT86" s="54"/>
    </row>
    <row r="87" spans="1:72" s="53" customFormat="1" hidden="1" x14ac:dyDescent="0.25">
      <c r="A87" s="40">
        <v>355</v>
      </c>
      <c r="B87" s="41" t="s">
        <v>2</v>
      </c>
      <c r="C87" s="41" t="s">
        <v>79</v>
      </c>
      <c r="D87" s="135" t="s">
        <v>7</v>
      </c>
      <c r="E87" s="136">
        <v>100000</v>
      </c>
      <c r="F87" s="135"/>
      <c r="G87" s="135"/>
      <c r="H87" s="141" t="s">
        <v>4</v>
      </c>
      <c r="I87" s="137" t="s">
        <v>328</v>
      </c>
      <c r="J87" s="137" t="s">
        <v>329</v>
      </c>
      <c r="K87" s="137" t="s">
        <v>329</v>
      </c>
      <c r="L87" s="137" t="s">
        <v>329</v>
      </c>
      <c r="M87" s="60">
        <f t="shared" si="5"/>
        <v>0</v>
      </c>
      <c r="N87" s="56"/>
      <c r="O87" s="55"/>
      <c r="P87" s="55"/>
      <c r="Q87" s="55"/>
      <c r="R87" s="55"/>
      <c r="S87" s="58"/>
      <c r="T87" s="59"/>
      <c r="U87" s="56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4"/>
      <c r="BE87" s="56"/>
      <c r="BF87" s="55">
        <v>1</v>
      </c>
      <c r="BG87" s="55"/>
      <c r="BH87" s="55"/>
      <c r="BI87" s="58"/>
      <c r="BJ87" s="55">
        <v>1</v>
      </c>
      <c r="BK87" s="57"/>
      <c r="BL87" s="56"/>
      <c r="BM87" s="55"/>
      <c r="BN87" s="55"/>
      <c r="BO87" s="55"/>
      <c r="BP87" s="55"/>
      <c r="BQ87" s="55"/>
      <c r="BR87" s="55">
        <v>1</v>
      </c>
      <c r="BS87" s="55"/>
      <c r="BT87" s="54"/>
    </row>
    <row r="88" spans="1:72" s="53" customFormat="1" hidden="1" x14ac:dyDescent="0.25">
      <c r="A88" s="40">
        <v>358</v>
      </c>
      <c r="B88" s="41" t="s">
        <v>2</v>
      </c>
      <c r="C88" s="41" t="s">
        <v>80</v>
      </c>
      <c r="D88" s="135" t="s">
        <v>327</v>
      </c>
      <c r="E88" s="136">
        <v>1500000</v>
      </c>
      <c r="F88" s="135"/>
      <c r="G88" s="135"/>
      <c r="H88" s="141" t="s">
        <v>4</v>
      </c>
      <c r="I88" s="137" t="s">
        <v>328</v>
      </c>
      <c r="J88" s="137" t="s">
        <v>329</v>
      </c>
      <c r="K88" s="137" t="s">
        <v>329</v>
      </c>
      <c r="L88" s="137" t="s">
        <v>329</v>
      </c>
      <c r="M88" s="60">
        <f t="shared" si="5"/>
        <v>628878.18000000005</v>
      </c>
      <c r="N88" s="56">
        <v>628878.18000000005</v>
      </c>
      <c r="O88" s="55"/>
      <c r="P88" s="55"/>
      <c r="Q88" s="55"/>
      <c r="R88" s="55"/>
      <c r="S88" s="58"/>
      <c r="T88" s="59"/>
      <c r="U88" s="56">
        <v>1</v>
      </c>
      <c r="V88" s="55">
        <v>1</v>
      </c>
      <c r="W88" s="55"/>
      <c r="X88" s="55"/>
      <c r="Y88" s="55"/>
      <c r="Z88" s="55">
        <v>1</v>
      </c>
      <c r="AA88" s="55">
        <v>1</v>
      </c>
      <c r="AB88" s="55">
        <v>1</v>
      </c>
      <c r="AC88" s="55">
        <v>1</v>
      </c>
      <c r="AD88" s="55"/>
      <c r="AE88" s="55">
        <v>1</v>
      </c>
      <c r="AF88" s="55">
        <v>1</v>
      </c>
      <c r="AG88" s="55">
        <v>1</v>
      </c>
      <c r="AH88" s="55">
        <v>1</v>
      </c>
      <c r="AI88" s="55">
        <v>1</v>
      </c>
      <c r="AJ88" s="55"/>
      <c r="AK88" s="55"/>
      <c r="AL88" s="55">
        <v>1</v>
      </c>
      <c r="AM88" s="55">
        <v>1</v>
      </c>
      <c r="AN88" s="55">
        <v>1</v>
      </c>
      <c r="AO88" s="55">
        <v>1</v>
      </c>
      <c r="AP88" s="55">
        <v>1</v>
      </c>
      <c r="AQ88" s="55">
        <v>1</v>
      </c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>
        <v>1</v>
      </c>
      <c r="BC88" s="55"/>
      <c r="BD88" s="54"/>
      <c r="BE88" s="56"/>
      <c r="BF88" s="55"/>
      <c r="BG88" s="55">
        <v>1</v>
      </c>
      <c r="BH88" s="55">
        <v>1</v>
      </c>
      <c r="BI88" s="58"/>
      <c r="BJ88" s="55"/>
      <c r="BK88" s="57"/>
      <c r="BL88" s="56">
        <v>1</v>
      </c>
      <c r="BM88" s="55"/>
      <c r="BN88" s="55"/>
      <c r="BO88" s="55"/>
      <c r="BP88" s="55"/>
      <c r="BQ88" s="55"/>
      <c r="BR88" s="55"/>
      <c r="BS88" s="55">
        <v>1</v>
      </c>
      <c r="BT88" s="54"/>
    </row>
    <row r="89" spans="1:72" s="53" customFormat="1" hidden="1" x14ac:dyDescent="0.25">
      <c r="A89" s="40">
        <v>359</v>
      </c>
      <c r="B89" s="41" t="s">
        <v>2</v>
      </c>
      <c r="C89" s="41" t="s">
        <v>81</v>
      </c>
      <c r="D89" s="135" t="s">
        <v>7</v>
      </c>
      <c r="E89" s="136">
        <v>100000</v>
      </c>
      <c r="F89" s="135" t="s">
        <v>7</v>
      </c>
      <c r="G89" s="136">
        <v>200000</v>
      </c>
      <c r="H89" s="141" t="s">
        <v>4</v>
      </c>
      <c r="I89" s="137" t="s">
        <v>328</v>
      </c>
      <c r="J89" s="137" t="s">
        <v>329</v>
      </c>
      <c r="K89" s="137" t="s">
        <v>329</v>
      </c>
      <c r="L89" s="137" t="s">
        <v>328</v>
      </c>
      <c r="M89" s="60">
        <f t="shared" si="5"/>
        <v>0</v>
      </c>
      <c r="N89" s="56"/>
      <c r="O89" s="55"/>
      <c r="P89" s="55"/>
      <c r="Q89" s="55"/>
      <c r="R89" s="55"/>
      <c r="S89" s="58"/>
      <c r="T89" s="59"/>
      <c r="U89" s="56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4"/>
      <c r="BE89" s="56"/>
      <c r="BF89" s="55"/>
      <c r="BG89" s="55"/>
      <c r="BH89" s="55"/>
      <c r="BI89" s="58"/>
      <c r="BJ89" s="55"/>
      <c r="BK89" s="57"/>
      <c r="BL89" s="56"/>
      <c r="BM89" s="55"/>
      <c r="BN89" s="55"/>
      <c r="BO89" s="55"/>
      <c r="BP89" s="55"/>
      <c r="BQ89" s="55"/>
      <c r="BR89" s="55"/>
      <c r="BS89" s="55"/>
      <c r="BT89" s="54"/>
    </row>
    <row r="90" spans="1:72" s="53" customFormat="1" x14ac:dyDescent="0.25">
      <c r="A90" s="40">
        <v>360</v>
      </c>
      <c r="B90" s="41" t="s">
        <v>48</v>
      </c>
      <c r="C90" s="41" t="s">
        <v>82</v>
      </c>
      <c r="D90" s="135" t="s">
        <v>7</v>
      </c>
      <c r="E90" s="136">
        <v>100000</v>
      </c>
      <c r="F90" s="135"/>
      <c r="G90" s="135"/>
      <c r="H90" s="141" t="s">
        <v>4</v>
      </c>
      <c r="I90" s="137" t="s">
        <v>328</v>
      </c>
      <c r="J90" s="137" t="s">
        <v>328</v>
      </c>
      <c r="K90" s="137" t="s">
        <v>329</v>
      </c>
      <c r="L90" s="137" t="s">
        <v>329</v>
      </c>
      <c r="M90" s="60">
        <f t="shared" si="5"/>
        <v>11129979</v>
      </c>
      <c r="N90" s="56"/>
      <c r="O90" s="55"/>
      <c r="P90" s="55"/>
      <c r="Q90" s="55"/>
      <c r="R90" s="55">
        <f>1264213+16520+19841+477152+807732+739501+916910+321159+19700+703+27164+ 855106+1457238+1033492+92782+1154168+631892+10361+3082+15815+8803+32605+22780+42567+3888+2206+827+198+115370+215454+27142+15624+161603+180129+425375+9594+1283</f>
        <v>11129979</v>
      </c>
      <c r="S90" s="58"/>
      <c r="T90" s="59"/>
      <c r="U90" s="56">
        <v>1</v>
      </c>
      <c r="V90" s="55">
        <v>1</v>
      </c>
      <c r="W90" s="55"/>
      <c r="X90" s="55"/>
      <c r="Y90" s="55">
        <v>1</v>
      </c>
      <c r="Z90" s="55">
        <v>1</v>
      </c>
      <c r="AA90" s="55">
        <v>1</v>
      </c>
      <c r="AB90" s="55">
        <v>1</v>
      </c>
      <c r="AC90" s="55">
        <v>1</v>
      </c>
      <c r="AD90" s="55">
        <v>1</v>
      </c>
      <c r="AE90" s="55">
        <v>1</v>
      </c>
      <c r="AF90" s="55">
        <v>1</v>
      </c>
      <c r="AG90" s="55">
        <v>1</v>
      </c>
      <c r="AH90" s="55">
        <v>1</v>
      </c>
      <c r="AI90" s="55">
        <v>1</v>
      </c>
      <c r="AJ90" s="55">
        <v>1</v>
      </c>
      <c r="AK90" s="55">
        <v>1</v>
      </c>
      <c r="AL90" s="55">
        <v>1</v>
      </c>
      <c r="AM90" s="55">
        <v>1</v>
      </c>
      <c r="AN90" s="55">
        <v>1</v>
      </c>
      <c r="AO90" s="55">
        <v>1</v>
      </c>
      <c r="AP90" s="55">
        <v>1</v>
      </c>
      <c r="AQ90" s="55">
        <v>1</v>
      </c>
      <c r="AR90" s="55">
        <v>1</v>
      </c>
      <c r="AS90" s="55">
        <v>1</v>
      </c>
      <c r="AT90" s="55">
        <v>1</v>
      </c>
      <c r="AU90" s="55">
        <v>1</v>
      </c>
      <c r="AV90" s="55">
        <v>1</v>
      </c>
      <c r="AW90" s="55"/>
      <c r="AX90" s="55"/>
      <c r="AY90" s="55"/>
      <c r="AZ90" s="55">
        <v>1</v>
      </c>
      <c r="BA90" s="55"/>
      <c r="BB90" s="55">
        <v>1</v>
      </c>
      <c r="BC90" s="55"/>
      <c r="BD90" s="54"/>
      <c r="BE90" s="56"/>
      <c r="BF90" s="55">
        <v>1</v>
      </c>
      <c r="BG90" s="55"/>
      <c r="BH90" s="55"/>
      <c r="BI90" s="58"/>
      <c r="BJ90" s="55"/>
      <c r="BK90" s="57"/>
      <c r="BL90" s="56"/>
      <c r="BM90" s="55"/>
      <c r="BN90" s="55"/>
      <c r="BO90" s="55"/>
      <c r="BP90" s="55"/>
      <c r="BQ90" s="55"/>
      <c r="BR90" s="55">
        <v>1</v>
      </c>
      <c r="BS90" s="55"/>
      <c r="BT90" s="54"/>
    </row>
    <row r="91" spans="1:72" s="53" customFormat="1" hidden="1" x14ac:dyDescent="0.25">
      <c r="A91" s="40">
        <v>361</v>
      </c>
      <c r="B91" s="41" t="s">
        <v>2</v>
      </c>
      <c r="C91" s="41" t="s">
        <v>83</v>
      </c>
      <c r="D91" s="135" t="s">
        <v>7</v>
      </c>
      <c r="E91" s="136">
        <v>100000</v>
      </c>
      <c r="F91" s="135" t="s">
        <v>7</v>
      </c>
      <c r="G91" s="136">
        <v>200000</v>
      </c>
      <c r="H91" s="141" t="s">
        <v>4</v>
      </c>
      <c r="I91" s="137" t="s">
        <v>328</v>
      </c>
      <c r="J91" s="137" t="s">
        <v>329</v>
      </c>
      <c r="K91" s="137" t="s">
        <v>329</v>
      </c>
      <c r="L91" s="137" t="s">
        <v>328</v>
      </c>
      <c r="M91" s="60">
        <f t="shared" si="5"/>
        <v>5733.7479999999996</v>
      </c>
      <c r="N91" s="56">
        <f>784.087+1422.423+500.134+3027.104</f>
        <v>5733.7479999999996</v>
      </c>
      <c r="O91" s="55"/>
      <c r="P91" s="55"/>
      <c r="Q91" s="55"/>
      <c r="R91" s="55"/>
      <c r="S91" s="58"/>
      <c r="T91" s="59"/>
      <c r="U91" s="56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>
        <v>1</v>
      </c>
      <c r="AJ91" s="55"/>
      <c r="AK91" s="55"/>
      <c r="AL91" s="55"/>
      <c r="AM91" s="55">
        <v>1</v>
      </c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4"/>
      <c r="BE91" s="56"/>
      <c r="BF91" s="55"/>
      <c r="BG91" s="55"/>
      <c r="BH91" s="55">
        <v>1</v>
      </c>
      <c r="BI91" s="58"/>
      <c r="BJ91" s="55"/>
      <c r="BK91" s="57"/>
      <c r="BL91" s="56"/>
      <c r="BM91" s="55">
        <v>1</v>
      </c>
      <c r="BN91" s="55"/>
      <c r="BO91" s="55"/>
      <c r="BP91" s="55"/>
      <c r="BQ91" s="55"/>
      <c r="BR91" s="55">
        <v>1</v>
      </c>
      <c r="BS91" s="55">
        <v>1</v>
      </c>
      <c r="BT91" s="54"/>
    </row>
    <row r="92" spans="1:72" s="53" customFormat="1" x14ac:dyDescent="0.25">
      <c r="A92" s="40">
        <v>363</v>
      </c>
      <c r="B92" s="41" t="s">
        <v>48</v>
      </c>
      <c r="C92" s="41" t="s">
        <v>84</v>
      </c>
      <c r="D92" s="135" t="s">
        <v>326</v>
      </c>
      <c r="E92" s="136">
        <v>500000</v>
      </c>
      <c r="F92" s="135"/>
      <c r="G92" s="135"/>
      <c r="H92" s="141" t="s">
        <v>4</v>
      </c>
      <c r="I92" s="137" t="s">
        <v>328</v>
      </c>
      <c r="J92" s="137" t="s">
        <v>328</v>
      </c>
      <c r="K92" s="137" t="s">
        <v>329</v>
      </c>
      <c r="L92" s="137" t="s">
        <v>329</v>
      </c>
      <c r="M92" s="60">
        <f t="shared" si="5"/>
        <v>258676.7</v>
      </c>
      <c r="N92" s="56"/>
      <c r="O92" s="55"/>
      <c r="P92" s="55">
        <f>258676.7</f>
        <v>258676.7</v>
      </c>
      <c r="Q92" s="55"/>
      <c r="R92" s="55"/>
      <c r="S92" s="58"/>
      <c r="T92" s="59"/>
      <c r="U92" s="56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>
        <v>1</v>
      </c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4"/>
      <c r="BE92" s="56">
        <v>1</v>
      </c>
      <c r="BF92" s="55"/>
      <c r="BG92" s="55"/>
      <c r="BH92" s="55"/>
      <c r="BI92" s="58"/>
      <c r="BJ92" s="55"/>
      <c r="BK92" s="57"/>
      <c r="BL92" s="56"/>
      <c r="BM92" s="55"/>
      <c r="BN92" s="55">
        <v>1</v>
      </c>
      <c r="BO92" s="55"/>
      <c r="BP92" s="55"/>
      <c r="BQ92" s="55"/>
      <c r="BR92" s="55"/>
      <c r="BS92" s="55"/>
      <c r="BT92" s="54"/>
    </row>
    <row r="93" spans="1:72" s="53" customFormat="1" x14ac:dyDescent="0.25">
      <c r="A93" s="40">
        <v>367</v>
      </c>
      <c r="B93" s="41" t="s">
        <v>2</v>
      </c>
      <c r="C93" s="41" t="s">
        <v>85</v>
      </c>
      <c r="D93" s="135" t="s">
        <v>327</v>
      </c>
      <c r="E93" s="136">
        <v>1500000</v>
      </c>
      <c r="F93" s="135" t="s">
        <v>7</v>
      </c>
      <c r="G93" s="136">
        <v>200000</v>
      </c>
      <c r="H93" s="141" t="s">
        <v>4</v>
      </c>
      <c r="I93" s="137" t="s">
        <v>328</v>
      </c>
      <c r="J93" s="137" t="s">
        <v>328</v>
      </c>
      <c r="K93" s="137" t="s">
        <v>329</v>
      </c>
      <c r="L93" s="137" t="s">
        <v>328</v>
      </c>
      <c r="M93" s="60">
        <f t="shared" si="5"/>
        <v>540245</v>
      </c>
      <c r="N93" s="56">
        <f>12368+527877</f>
        <v>540245</v>
      </c>
      <c r="O93" s="55"/>
      <c r="P93" s="55"/>
      <c r="Q93" s="55"/>
      <c r="R93" s="55"/>
      <c r="S93" s="58"/>
      <c r="T93" s="59"/>
      <c r="U93" s="56">
        <v>1</v>
      </c>
      <c r="V93" s="55">
        <v>1</v>
      </c>
      <c r="W93" s="55">
        <v>1</v>
      </c>
      <c r="X93" s="55">
        <v>1</v>
      </c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>
        <v>1</v>
      </c>
      <c r="AL93" s="55"/>
      <c r="AM93" s="55"/>
      <c r="AN93" s="55"/>
      <c r="AO93" s="55"/>
      <c r="AP93" s="55"/>
      <c r="AQ93" s="55"/>
      <c r="AR93" s="55"/>
      <c r="AS93" s="55">
        <v>1</v>
      </c>
      <c r="AT93" s="55"/>
      <c r="AU93" s="55">
        <v>1</v>
      </c>
      <c r="AV93" s="55"/>
      <c r="AW93" s="55"/>
      <c r="AX93" s="55"/>
      <c r="AY93" s="55"/>
      <c r="AZ93" s="55"/>
      <c r="BA93" s="55">
        <v>1</v>
      </c>
      <c r="BB93" s="55"/>
      <c r="BC93" s="55"/>
      <c r="BD93" s="54"/>
      <c r="BE93" s="56">
        <v>1</v>
      </c>
      <c r="BF93" s="55">
        <v>1</v>
      </c>
      <c r="BG93" s="55">
        <v>1</v>
      </c>
      <c r="BH93" s="55">
        <v>1</v>
      </c>
      <c r="BI93" s="58">
        <v>1</v>
      </c>
      <c r="BJ93" s="55">
        <v>1</v>
      </c>
      <c r="BK93" s="57"/>
      <c r="BL93" s="56">
        <v>1</v>
      </c>
      <c r="BM93" s="55">
        <v>1</v>
      </c>
      <c r="BN93" s="55">
        <v>1</v>
      </c>
      <c r="BO93" s="55">
        <v>1</v>
      </c>
      <c r="BP93" s="55">
        <v>1</v>
      </c>
      <c r="BQ93" s="55">
        <v>1</v>
      </c>
      <c r="BR93" s="55">
        <v>1</v>
      </c>
      <c r="BS93" s="55">
        <v>1</v>
      </c>
      <c r="BT93" s="54"/>
    </row>
    <row r="94" spans="1:72" s="53" customFormat="1" hidden="1" x14ac:dyDescent="0.25">
      <c r="A94" s="40">
        <v>368</v>
      </c>
      <c r="B94" s="41" t="s">
        <v>2</v>
      </c>
      <c r="C94" s="41" t="s">
        <v>86</v>
      </c>
      <c r="D94" s="135" t="s">
        <v>7</v>
      </c>
      <c r="E94" s="136">
        <v>100000</v>
      </c>
      <c r="F94" s="135" t="s">
        <v>7</v>
      </c>
      <c r="G94" s="136">
        <v>200000</v>
      </c>
      <c r="H94" s="141" t="s">
        <v>4</v>
      </c>
      <c r="I94" s="137" t="s">
        <v>328</v>
      </c>
      <c r="J94" s="137" t="s">
        <v>329</v>
      </c>
      <c r="K94" s="137" t="s">
        <v>329</v>
      </c>
      <c r="L94" s="137" t="s">
        <v>328</v>
      </c>
      <c r="M94" s="60">
        <f t="shared" si="5"/>
        <v>0</v>
      </c>
      <c r="N94" s="56"/>
      <c r="O94" s="55"/>
      <c r="P94" s="55"/>
      <c r="Q94" s="55"/>
      <c r="R94" s="55"/>
      <c r="S94" s="58"/>
      <c r="T94" s="59"/>
      <c r="U94" s="56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4"/>
      <c r="BE94" s="56"/>
      <c r="BF94" s="55"/>
      <c r="BG94" s="55"/>
      <c r="BH94" s="55">
        <v>1</v>
      </c>
      <c r="BI94" s="58"/>
      <c r="BJ94" s="55"/>
      <c r="BK94" s="57"/>
      <c r="BL94" s="56">
        <v>1</v>
      </c>
      <c r="BM94" s="55">
        <v>1</v>
      </c>
      <c r="BN94" s="55">
        <v>1</v>
      </c>
      <c r="BO94" s="55"/>
      <c r="BP94" s="55"/>
      <c r="BQ94" s="55"/>
      <c r="BR94" s="55"/>
      <c r="BS94" s="55">
        <v>1</v>
      </c>
      <c r="BT94" s="54"/>
    </row>
    <row r="95" spans="1:72" s="53" customFormat="1" hidden="1" x14ac:dyDescent="0.25">
      <c r="A95" s="40">
        <v>369</v>
      </c>
      <c r="B95" s="41" t="s">
        <v>87</v>
      </c>
      <c r="C95" s="41" t="s">
        <v>337</v>
      </c>
      <c r="D95" s="135" t="s">
        <v>7</v>
      </c>
      <c r="E95" s="136">
        <v>100000</v>
      </c>
      <c r="F95" s="135"/>
      <c r="G95" s="135"/>
      <c r="H95" s="141" t="s">
        <v>4</v>
      </c>
      <c r="I95" s="137" t="s">
        <v>328</v>
      </c>
      <c r="J95" s="137" t="s">
        <v>329</v>
      </c>
      <c r="K95" s="137" t="s">
        <v>329</v>
      </c>
      <c r="L95" s="137" t="s">
        <v>329</v>
      </c>
      <c r="M95" s="60">
        <f t="shared" si="5"/>
        <v>23724</v>
      </c>
      <c r="N95" s="56"/>
      <c r="O95" s="55"/>
      <c r="P95" s="55">
        <v>23724</v>
      </c>
      <c r="Q95" s="55"/>
      <c r="R95" s="55"/>
      <c r="S95" s="58"/>
      <c r="T95" s="59"/>
      <c r="U95" s="56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4"/>
      <c r="BE95" s="56">
        <v>1</v>
      </c>
      <c r="BF95" s="55">
        <v>1</v>
      </c>
      <c r="BG95" s="55"/>
      <c r="BH95" s="55"/>
      <c r="BI95" s="58"/>
      <c r="BJ95" s="55">
        <v>1</v>
      </c>
      <c r="BK95" s="57"/>
      <c r="BL95" s="56"/>
      <c r="BM95" s="55"/>
      <c r="BN95" s="55"/>
      <c r="BO95" s="55"/>
      <c r="BP95" s="55"/>
      <c r="BQ95" s="55"/>
      <c r="BR95" s="55"/>
      <c r="BS95" s="55"/>
      <c r="BT95" s="54">
        <v>1</v>
      </c>
    </row>
    <row r="96" spans="1:72" s="53" customFormat="1" hidden="1" x14ac:dyDescent="0.25">
      <c r="A96" s="40">
        <v>371</v>
      </c>
      <c r="B96" s="41" t="s">
        <v>2</v>
      </c>
      <c r="C96" s="41" t="s">
        <v>88</v>
      </c>
      <c r="D96" s="135" t="s">
        <v>327</v>
      </c>
      <c r="E96" s="136">
        <v>1500000</v>
      </c>
      <c r="F96" s="135" t="s">
        <v>7</v>
      </c>
      <c r="G96" s="136">
        <v>200000</v>
      </c>
      <c r="H96" s="141" t="s">
        <v>4</v>
      </c>
      <c r="I96" s="137" t="s">
        <v>328</v>
      </c>
      <c r="J96" s="137" t="s">
        <v>329</v>
      </c>
      <c r="K96" s="137" t="s">
        <v>329</v>
      </c>
      <c r="L96" s="137" t="s">
        <v>328</v>
      </c>
      <c r="M96" s="60">
        <f t="shared" si="5"/>
        <v>365898.88</v>
      </c>
      <c r="N96" s="56">
        <f>365898.88</f>
        <v>365898.88</v>
      </c>
      <c r="O96" s="55"/>
      <c r="P96" s="55"/>
      <c r="Q96" s="55"/>
      <c r="R96" s="55"/>
      <c r="S96" s="58"/>
      <c r="T96" s="59"/>
      <c r="U96" s="56">
        <v>1</v>
      </c>
      <c r="V96" s="55">
        <v>1</v>
      </c>
      <c r="W96" s="55">
        <v>1</v>
      </c>
      <c r="X96" s="55"/>
      <c r="Y96" s="55">
        <v>1</v>
      </c>
      <c r="Z96" s="55">
        <v>1</v>
      </c>
      <c r="AA96" s="55">
        <v>1</v>
      </c>
      <c r="AB96" s="55">
        <v>1</v>
      </c>
      <c r="AC96" s="55"/>
      <c r="AD96" s="55"/>
      <c r="AE96" s="55"/>
      <c r="AF96" s="55"/>
      <c r="AG96" s="55"/>
      <c r="AH96" s="55"/>
      <c r="AI96" s="55"/>
      <c r="AJ96" s="55">
        <v>1</v>
      </c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4"/>
      <c r="BE96" s="56"/>
      <c r="BF96" s="55"/>
      <c r="BG96" s="55">
        <v>1</v>
      </c>
      <c r="BH96" s="55">
        <v>1</v>
      </c>
      <c r="BI96" s="58"/>
      <c r="BJ96" s="55"/>
      <c r="BK96" s="57"/>
      <c r="BL96" s="56">
        <v>1</v>
      </c>
      <c r="BM96" s="55">
        <v>1</v>
      </c>
      <c r="BN96" s="55"/>
      <c r="BO96" s="55"/>
      <c r="BP96" s="55"/>
      <c r="BQ96" s="55"/>
      <c r="BR96" s="55">
        <v>1</v>
      </c>
      <c r="BS96" s="55">
        <v>1</v>
      </c>
      <c r="BT96" s="54"/>
    </row>
    <row r="97" spans="1:72" s="53" customFormat="1" x14ac:dyDescent="0.25">
      <c r="A97" s="40">
        <v>372</v>
      </c>
      <c r="B97" s="41" t="s">
        <v>2</v>
      </c>
      <c r="C97" s="41" t="s">
        <v>89</v>
      </c>
      <c r="D97" s="135" t="s">
        <v>326</v>
      </c>
      <c r="E97" s="136">
        <v>500000</v>
      </c>
      <c r="F97" s="135" t="s">
        <v>327</v>
      </c>
      <c r="G97" s="136">
        <v>4500000</v>
      </c>
      <c r="H97" s="141" t="s">
        <v>4</v>
      </c>
      <c r="I97" s="137" t="s">
        <v>328</v>
      </c>
      <c r="J97" s="137" t="s">
        <v>328</v>
      </c>
      <c r="K97" s="137" t="s">
        <v>329</v>
      </c>
      <c r="L97" s="137" t="s">
        <v>328</v>
      </c>
      <c r="M97" s="60">
        <f t="shared" si="5"/>
        <v>25621</v>
      </c>
      <c r="N97" s="56"/>
      <c r="O97" s="55">
        <v>25621</v>
      </c>
      <c r="P97" s="55"/>
      <c r="Q97" s="55"/>
      <c r="R97" s="55"/>
      <c r="S97" s="58"/>
      <c r="T97" s="59"/>
      <c r="U97" s="56"/>
      <c r="V97" s="55">
        <v>1</v>
      </c>
      <c r="W97" s="55"/>
      <c r="X97" s="55"/>
      <c r="Y97" s="55"/>
      <c r="Z97" s="55">
        <v>1</v>
      </c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>
        <v>1</v>
      </c>
      <c r="AL97" s="55">
        <v>1</v>
      </c>
      <c r="AM97" s="55">
        <v>1</v>
      </c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4"/>
      <c r="BE97" s="56"/>
      <c r="BF97" s="55"/>
      <c r="BG97" s="55">
        <v>1</v>
      </c>
      <c r="BH97" s="55">
        <v>1</v>
      </c>
      <c r="BI97" s="58"/>
      <c r="BJ97" s="55"/>
      <c r="BK97" s="57"/>
      <c r="BL97" s="56"/>
      <c r="BM97" s="55">
        <v>1</v>
      </c>
      <c r="BN97" s="55"/>
      <c r="BO97" s="55"/>
      <c r="BP97" s="55"/>
      <c r="BQ97" s="55"/>
      <c r="BR97" s="55"/>
      <c r="BS97" s="55"/>
      <c r="BT97" s="54">
        <v>1</v>
      </c>
    </row>
    <row r="98" spans="1:72" s="53" customFormat="1" hidden="1" x14ac:dyDescent="0.25">
      <c r="A98" s="40">
        <v>373</v>
      </c>
      <c r="B98" s="41" t="s">
        <v>90</v>
      </c>
      <c r="C98" s="41" t="s">
        <v>91</v>
      </c>
      <c r="D98" s="135" t="s">
        <v>7</v>
      </c>
      <c r="E98" s="136">
        <v>100000</v>
      </c>
      <c r="F98" s="135"/>
      <c r="G98" s="135"/>
      <c r="H98" s="141" t="s">
        <v>4</v>
      </c>
      <c r="I98" s="137" t="s">
        <v>328</v>
      </c>
      <c r="J98" s="137" t="s">
        <v>329</v>
      </c>
      <c r="K98" s="137" t="s">
        <v>329</v>
      </c>
      <c r="L98" s="137" t="s">
        <v>329</v>
      </c>
      <c r="M98" s="60">
        <f t="shared" si="5"/>
        <v>0</v>
      </c>
      <c r="N98" s="56"/>
      <c r="O98" s="55"/>
      <c r="P98" s="55"/>
      <c r="Q98" s="55"/>
      <c r="R98" s="55"/>
      <c r="S98" s="58"/>
      <c r="T98" s="59"/>
      <c r="U98" s="56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4"/>
      <c r="BE98" s="56"/>
      <c r="BF98" s="55"/>
      <c r="BG98" s="55"/>
      <c r="BH98" s="55">
        <v>1</v>
      </c>
      <c r="BI98" s="58"/>
      <c r="BJ98" s="55">
        <v>1</v>
      </c>
      <c r="BK98" s="57"/>
      <c r="BL98" s="56">
        <v>1</v>
      </c>
      <c r="BM98" s="55">
        <v>1</v>
      </c>
      <c r="BN98" s="55"/>
      <c r="BO98" s="55"/>
      <c r="BP98" s="55"/>
      <c r="BQ98" s="55"/>
      <c r="BR98" s="55">
        <v>1</v>
      </c>
      <c r="BS98" s="55"/>
      <c r="BT98" s="54"/>
    </row>
    <row r="99" spans="1:72" s="53" customFormat="1" x14ac:dyDescent="0.25">
      <c r="A99" s="40">
        <v>375</v>
      </c>
      <c r="B99" s="41" t="s">
        <v>2</v>
      </c>
      <c r="C99" s="41" t="s">
        <v>92</v>
      </c>
      <c r="D99" s="135" t="s">
        <v>326</v>
      </c>
      <c r="E99" s="136">
        <v>500000</v>
      </c>
      <c r="F99" s="135" t="s">
        <v>7</v>
      </c>
      <c r="G99" s="136">
        <v>200000</v>
      </c>
      <c r="H99" s="141" t="s">
        <v>4</v>
      </c>
      <c r="I99" s="137" t="s">
        <v>328</v>
      </c>
      <c r="J99" s="137" t="s">
        <v>328</v>
      </c>
      <c r="K99" s="137" t="s">
        <v>329</v>
      </c>
      <c r="L99" s="137" t="s">
        <v>328</v>
      </c>
      <c r="M99" s="60">
        <f t="shared" si="5"/>
        <v>111498.20100000002</v>
      </c>
      <c r="N99" s="56">
        <f>8807.021+39965.55+20758.92+37995.11+1979.6+1992</f>
        <v>111498.20100000002</v>
      </c>
      <c r="O99" s="55"/>
      <c r="P99" s="55"/>
      <c r="Q99" s="55"/>
      <c r="R99" s="55"/>
      <c r="S99" s="58"/>
      <c r="T99" s="59"/>
      <c r="U99" s="56"/>
      <c r="V99" s="55">
        <v>1</v>
      </c>
      <c r="W99" s="55"/>
      <c r="X99" s="55"/>
      <c r="Y99" s="55">
        <v>1</v>
      </c>
      <c r="Z99" s="55">
        <v>1</v>
      </c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>
        <v>1</v>
      </c>
      <c r="AL99" s="55">
        <v>1</v>
      </c>
      <c r="AM99" s="55"/>
      <c r="AN99" s="55"/>
      <c r="AO99" s="55"/>
      <c r="AP99" s="55"/>
      <c r="AQ99" s="55"/>
      <c r="AR99" s="55"/>
      <c r="AS99" s="55">
        <v>1</v>
      </c>
      <c r="AT99" s="55"/>
      <c r="AU99" s="55">
        <v>1</v>
      </c>
      <c r="AV99" s="55"/>
      <c r="AW99" s="55"/>
      <c r="AX99" s="55"/>
      <c r="AY99" s="55"/>
      <c r="AZ99" s="55"/>
      <c r="BA99" s="55"/>
      <c r="BB99" s="55"/>
      <c r="BC99" s="55"/>
      <c r="BD99" s="54"/>
      <c r="BE99" s="56"/>
      <c r="BF99" s="55"/>
      <c r="BG99" s="55">
        <v>1</v>
      </c>
      <c r="BH99" s="55">
        <v>1</v>
      </c>
      <c r="BI99" s="58"/>
      <c r="BJ99" s="55"/>
      <c r="BK99" s="57"/>
      <c r="BL99" s="56">
        <v>1</v>
      </c>
      <c r="BM99" s="55">
        <v>1</v>
      </c>
      <c r="BN99" s="55"/>
      <c r="BO99" s="55"/>
      <c r="BP99" s="55"/>
      <c r="BQ99" s="55"/>
      <c r="BR99" s="55">
        <v>1</v>
      </c>
      <c r="BS99" s="55">
        <v>1</v>
      </c>
      <c r="BT99" s="54"/>
    </row>
    <row r="100" spans="1:72" s="53" customFormat="1" hidden="1" x14ac:dyDescent="0.25">
      <c r="A100" s="40">
        <v>378</v>
      </c>
      <c r="B100" s="41" t="s">
        <v>2</v>
      </c>
      <c r="C100" s="41" t="s">
        <v>338</v>
      </c>
      <c r="D100" s="135" t="s">
        <v>7</v>
      </c>
      <c r="E100" s="136">
        <v>100000</v>
      </c>
      <c r="F100" s="135" t="s">
        <v>7</v>
      </c>
      <c r="G100" s="136">
        <v>200000</v>
      </c>
      <c r="H100" s="141" t="s">
        <v>4</v>
      </c>
      <c r="I100" s="137" t="s">
        <v>328</v>
      </c>
      <c r="J100" s="137" t="s">
        <v>329</v>
      </c>
      <c r="K100" s="137" t="s">
        <v>329</v>
      </c>
      <c r="L100" s="137" t="s">
        <v>328</v>
      </c>
      <c r="M100" s="60">
        <f t="shared" si="5"/>
        <v>98103.255999999994</v>
      </c>
      <c r="N100" s="56"/>
      <c r="O100" s="55"/>
      <c r="P100" s="55">
        <f>12890+85213.256</f>
        <v>98103.255999999994</v>
      </c>
      <c r="Q100" s="55"/>
      <c r="R100" s="55"/>
      <c r="S100" s="58"/>
      <c r="T100" s="59"/>
      <c r="U100" s="56"/>
      <c r="V100" s="55">
        <v>1</v>
      </c>
      <c r="W100" s="55"/>
      <c r="X100" s="55"/>
      <c r="Y100" s="55"/>
      <c r="Z100" s="55">
        <v>1</v>
      </c>
      <c r="AA100" s="55">
        <v>1</v>
      </c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>
        <v>1</v>
      </c>
      <c r="AS100" s="55">
        <v>1</v>
      </c>
      <c r="AT100" s="55"/>
      <c r="AU100" s="55"/>
      <c r="AV100" s="55"/>
      <c r="AW100" s="55"/>
      <c r="AX100" s="55"/>
      <c r="AY100" s="55">
        <v>1</v>
      </c>
      <c r="AZ100" s="55"/>
      <c r="BA100" s="55"/>
      <c r="BB100" s="55"/>
      <c r="BC100" s="55"/>
      <c r="BD100" s="54"/>
      <c r="BE100" s="56"/>
      <c r="BF100" s="55"/>
      <c r="BG100" s="55">
        <v>1</v>
      </c>
      <c r="BH100" s="55"/>
      <c r="BI100" s="58"/>
      <c r="BJ100" s="55">
        <v>1</v>
      </c>
      <c r="BK100" s="57">
        <v>1</v>
      </c>
      <c r="BL100" s="56"/>
      <c r="BM100" s="55"/>
      <c r="BN100" s="55"/>
      <c r="BO100" s="55"/>
      <c r="BP100" s="55">
        <v>1</v>
      </c>
      <c r="BQ100" s="55"/>
      <c r="BR100" s="55"/>
      <c r="BS100" s="55"/>
      <c r="BT100" s="54"/>
    </row>
    <row r="101" spans="1:72" s="53" customFormat="1" hidden="1" x14ac:dyDescent="0.25">
      <c r="A101" s="40">
        <v>381</v>
      </c>
      <c r="B101" s="41" t="s">
        <v>2</v>
      </c>
      <c r="C101" s="41" t="s">
        <v>93</v>
      </c>
      <c r="D101" s="135" t="s">
        <v>7</v>
      </c>
      <c r="E101" s="136">
        <v>100000</v>
      </c>
      <c r="F101" s="135" t="s">
        <v>7</v>
      </c>
      <c r="G101" s="136">
        <v>200000</v>
      </c>
      <c r="H101" s="141" t="s">
        <v>4</v>
      </c>
      <c r="I101" s="137" t="s">
        <v>328</v>
      </c>
      <c r="J101" s="137" t="s">
        <v>329</v>
      </c>
      <c r="K101" s="137" t="s">
        <v>329</v>
      </c>
      <c r="L101" s="137" t="s">
        <v>328</v>
      </c>
      <c r="M101" s="60">
        <f t="shared" si="5"/>
        <v>0</v>
      </c>
      <c r="N101" s="56"/>
      <c r="O101" s="55"/>
      <c r="P101" s="55"/>
      <c r="Q101" s="55"/>
      <c r="R101" s="55"/>
      <c r="S101" s="58"/>
      <c r="T101" s="59"/>
      <c r="U101" s="56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4"/>
      <c r="BE101" s="56"/>
      <c r="BF101" s="55"/>
      <c r="BG101" s="55">
        <v>1</v>
      </c>
      <c r="BH101" s="55"/>
      <c r="BI101" s="58"/>
      <c r="BJ101" s="55">
        <v>1</v>
      </c>
      <c r="BK101" s="57"/>
      <c r="BL101" s="56">
        <v>1</v>
      </c>
      <c r="BM101" s="55">
        <v>1</v>
      </c>
      <c r="BN101" s="55"/>
      <c r="BO101" s="55"/>
      <c r="BP101" s="55"/>
      <c r="BQ101" s="55"/>
      <c r="BR101" s="55"/>
      <c r="BS101" s="55">
        <v>1</v>
      </c>
      <c r="BT101" s="54"/>
    </row>
    <row r="102" spans="1:72" s="53" customFormat="1" x14ac:dyDescent="0.25">
      <c r="A102" s="40">
        <v>384</v>
      </c>
      <c r="B102" s="41" t="s">
        <v>2</v>
      </c>
      <c r="C102" s="41" t="s">
        <v>94</v>
      </c>
      <c r="D102" s="135" t="s">
        <v>332</v>
      </c>
      <c r="E102" s="136">
        <v>5000000</v>
      </c>
      <c r="F102" s="135" t="s">
        <v>332</v>
      </c>
      <c r="G102" s="136">
        <v>25000000</v>
      </c>
      <c r="H102" s="141" t="s">
        <v>4</v>
      </c>
      <c r="I102" s="137" t="s">
        <v>328</v>
      </c>
      <c r="J102" s="137" t="s">
        <v>328</v>
      </c>
      <c r="K102" s="137" t="s">
        <v>329</v>
      </c>
      <c r="L102" s="137" t="s">
        <v>328</v>
      </c>
      <c r="M102" s="60">
        <f t="shared" si="5"/>
        <v>17654942</v>
      </c>
      <c r="N102" s="56">
        <f>10505+913957+883593+14894893+2822+24145</f>
        <v>16729915</v>
      </c>
      <c r="O102" s="55"/>
      <c r="P102" s="55"/>
      <c r="Q102" s="55">
        <f>925027</f>
        <v>925027</v>
      </c>
      <c r="R102" s="55"/>
      <c r="S102" s="58"/>
      <c r="T102" s="59"/>
      <c r="U102" s="56">
        <v>1</v>
      </c>
      <c r="V102" s="55">
        <v>1</v>
      </c>
      <c r="W102" s="55"/>
      <c r="X102" s="55">
        <v>1</v>
      </c>
      <c r="Y102" s="55"/>
      <c r="Z102" s="55"/>
      <c r="AA102" s="55">
        <v>1</v>
      </c>
      <c r="AB102" s="55">
        <v>1</v>
      </c>
      <c r="AC102" s="55">
        <v>1</v>
      </c>
      <c r="AD102" s="55"/>
      <c r="AE102" s="55">
        <v>1</v>
      </c>
      <c r="AF102" s="55"/>
      <c r="AG102" s="55">
        <v>1</v>
      </c>
      <c r="AH102" s="55"/>
      <c r="AI102" s="55">
        <v>1</v>
      </c>
      <c r="AJ102" s="55">
        <v>1</v>
      </c>
      <c r="AK102" s="55">
        <v>1</v>
      </c>
      <c r="AL102" s="55">
        <v>1</v>
      </c>
      <c r="AM102" s="55">
        <v>1</v>
      </c>
      <c r="AN102" s="55"/>
      <c r="AO102" s="55"/>
      <c r="AP102" s="55"/>
      <c r="AQ102" s="55"/>
      <c r="AR102" s="55"/>
      <c r="AS102" s="55"/>
      <c r="AT102" s="55"/>
      <c r="AU102" s="55">
        <v>1</v>
      </c>
      <c r="AV102" s="55"/>
      <c r="AW102" s="55"/>
      <c r="AX102" s="55"/>
      <c r="AY102" s="55"/>
      <c r="AZ102" s="55"/>
      <c r="BA102" s="55"/>
      <c r="BB102" s="55">
        <v>1</v>
      </c>
      <c r="BC102" s="55"/>
      <c r="BD102" s="54"/>
      <c r="BE102" s="56"/>
      <c r="BF102" s="55"/>
      <c r="BG102" s="55">
        <v>1</v>
      </c>
      <c r="BH102" s="55"/>
      <c r="BI102" s="58"/>
      <c r="BJ102" s="55"/>
      <c r="BK102" s="57"/>
      <c r="BL102" s="56"/>
      <c r="BM102" s="55"/>
      <c r="BN102" s="55"/>
      <c r="BO102" s="55"/>
      <c r="BP102" s="55"/>
      <c r="BQ102" s="55"/>
      <c r="BR102" s="55">
        <v>1</v>
      </c>
      <c r="BS102" s="55"/>
      <c r="BT102" s="54"/>
    </row>
    <row r="103" spans="1:72" s="53" customFormat="1" hidden="1" x14ac:dyDescent="0.25">
      <c r="A103" s="40">
        <v>387</v>
      </c>
      <c r="B103" s="41" t="s">
        <v>2</v>
      </c>
      <c r="C103" s="41" t="s">
        <v>95</v>
      </c>
      <c r="D103" s="135" t="s">
        <v>7</v>
      </c>
      <c r="E103" s="136">
        <v>100000</v>
      </c>
      <c r="F103" s="135" t="s">
        <v>7</v>
      </c>
      <c r="G103" s="136">
        <v>200000</v>
      </c>
      <c r="H103" s="141" t="s">
        <v>4</v>
      </c>
      <c r="I103" s="137" t="s">
        <v>328</v>
      </c>
      <c r="J103" s="137" t="s">
        <v>329</v>
      </c>
      <c r="K103" s="137" t="s">
        <v>329</v>
      </c>
      <c r="L103" s="137" t="s">
        <v>328</v>
      </c>
      <c r="M103" s="60">
        <f t="shared" si="5"/>
        <v>7800.8130000000001</v>
      </c>
      <c r="N103" s="56"/>
      <c r="O103" s="55"/>
      <c r="P103" s="55">
        <f>7800.813</f>
        <v>7800.8130000000001</v>
      </c>
      <c r="Q103" s="55"/>
      <c r="R103" s="55"/>
      <c r="S103" s="58"/>
      <c r="T103" s="59"/>
      <c r="U103" s="56">
        <v>1</v>
      </c>
      <c r="V103" s="55"/>
      <c r="W103" s="55"/>
      <c r="X103" s="55"/>
      <c r="Y103" s="55"/>
      <c r="Z103" s="55"/>
      <c r="AA103" s="55"/>
      <c r="AB103" s="55"/>
      <c r="AC103" s="55">
        <v>1</v>
      </c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4"/>
      <c r="BE103" s="56">
        <v>1</v>
      </c>
      <c r="BF103" s="55"/>
      <c r="BG103" s="55">
        <v>1</v>
      </c>
      <c r="BH103" s="55">
        <v>1</v>
      </c>
      <c r="BI103" s="58"/>
      <c r="BJ103" s="55">
        <v>1</v>
      </c>
      <c r="BK103" s="57"/>
      <c r="BL103" s="56">
        <v>1</v>
      </c>
      <c r="BM103" s="55">
        <v>1</v>
      </c>
      <c r="BN103" s="55">
        <v>1</v>
      </c>
      <c r="BO103" s="55"/>
      <c r="BP103" s="55"/>
      <c r="BQ103" s="55"/>
      <c r="BR103" s="55">
        <v>1</v>
      </c>
      <c r="BS103" s="55">
        <v>1</v>
      </c>
      <c r="BT103" s="54"/>
    </row>
    <row r="104" spans="1:72" s="53" customFormat="1" hidden="1" x14ac:dyDescent="0.25">
      <c r="A104" s="40">
        <v>388</v>
      </c>
      <c r="B104" s="41" t="s">
        <v>2</v>
      </c>
      <c r="C104" s="41" t="s">
        <v>96</v>
      </c>
      <c r="D104" s="135" t="s">
        <v>7</v>
      </c>
      <c r="E104" s="136">
        <v>100000</v>
      </c>
      <c r="F104" s="135"/>
      <c r="G104" s="135"/>
      <c r="H104" s="141" t="s">
        <v>4</v>
      </c>
      <c r="I104" s="137" t="s">
        <v>328</v>
      </c>
      <c r="J104" s="137" t="s">
        <v>329</v>
      </c>
      <c r="K104" s="137" t="s">
        <v>329</v>
      </c>
      <c r="L104" s="137" t="s">
        <v>329</v>
      </c>
      <c r="M104" s="60">
        <f t="shared" ref="M104:M135" si="6">SUM(N104:S104)</f>
        <v>77077</v>
      </c>
      <c r="N104" s="56"/>
      <c r="O104" s="55"/>
      <c r="P104" s="55">
        <f>63274+3895+3309+3485+1317+433+578+786</f>
        <v>77077</v>
      </c>
      <c r="Q104" s="55"/>
      <c r="R104" s="55"/>
      <c r="S104" s="58"/>
      <c r="T104" s="59"/>
      <c r="U104" s="56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>
        <v>1</v>
      </c>
      <c r="AU104" s="55"/>
      <c r="AV104" s="55"/>
      <c r="AW104" s="55"/>
      <c r="AX104" s="55"/>
      <c r="AY104" s="55"/>
      <c r="AZ104" s="55"/>
      <c r="BA104" s="55"/>
      <c r="BB104" s="55"/>
      <c r="BC104" s="55"/>
      <c r="BD104" s="54"/>
      <c r="BE104" s="56"/>
      <c r="BF104" s="55"/>
      <c r="BG104" s="55"/>
      <c r="BH104" s="55"/>
      <c r="BI104" s="58"/>
      <c r="BJ104" s="55">
        <v>1</v>
      </c>
      <c r="BK104" s="57"/>
      <c r="BL104" s="56"/>
      <c r="BM104" s="55"/>
      <c r="BN104" s="55"/>
      <c r="BO104" s="55"/>
      <c r="BP104" s="55"/>
      <c r="BQ104" s="55"/>
      <c r="BR104" s="55"/>
      <c r="BS104" s="55"/>
      <c r="BT104" s="54">
        <v>1</v>
      </c>
    </row>
    <row r="105" spans="1:72" s="53" customFormat="1" x14ac:dyDescent="0.25">
      <c r="A105" s="40">
        <v>390</v>
      </c>
      <c r="B105" s="41" t="s">
        <v>90</v>
      </c>
      <c r="C105" s="41" t="s">
        <v>97</v>
      </c>
      <c r="D105" s="135" t="s">
        <v>326</v>
      </c>
      <c r="E105" s="136">
        <v>500000</v>
      </c>
      <c r="F105" s="135" t="s">
        <v>326</v>
      </c>
      <c r="G105" s="136">
        <v>2500000</v>
      </c>
      <c r="H105" s="141" t="s">
        <v>4</v>
      </c>
      <c r="I105" s="137" t="s">
        <v>328</v>
      </c>
      <c r="J105" s="137" t="s">
        <v>328</v>
      </c>
      <c r="K105" s="137" t="s">
        <v>329</v>
      </c>
      <c r="L105" s="137" t="s">
        <v>328</v>
      </c>
      <c r="M105" s="60">
        <f t="shared" si="6"/>
        <v>181685.15518799998</v>
      </c>
      <c r="N105" s="56"/>
      <c r="O105" s="55"/>
      <c r="P105" s="55">
        <f>167262.237768+2760.98023+1925.60689+864.2294+8872.1009</f>
        <v>181685.15518799998</v>
      </c>
      <c r="Q105" s="55"/>
      <c r="R105" s="55"/>
      <c r="S105" s="58"/>
      <c r="T105" s="59"/>
      <c r="U105" s="56"/>
      <c r="V105" s="55"/>
      <c r="W105" s="55"/>
      <c r="X105" s="55"/>
      <c r="Y105" s="55"/>
      <c r="Z105" s="55"/>
      <c r="AA105" s="55"/>
      <c r="AB105" s="55"/>
      <c r="AC105" s="55"/>
      <c r="AD105" s="55"/>
      <c r="AE105" s="55">
        <v>1</v>
      </c>
      <c r="AF105" s="55">
        <v>1</v>
      </c>
      <c r="AG105" s="55">
        <v>1</v>
      </c>
      <c r="AH105" s="55">
        <v>1</v>
      </c>
      <c r="AI105" s="55">
        <v>1</v>
      </c>
      <c r="AJ105" s="55"/>
      <c r="AK105" s="55"/>
      <c r="AL105" s="55">
        <v>1</v>
      </c>
      <c r="AM105" s="55">
        <v>1</v>
      </c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>
        <v>1</v>
      </c>
      <c r="BC105" s="55"/>
      <c r="BD105" s="54"/>
      <c r="BE105" s="56">
        <v>1</v>
      </c>
      <c r="BF105" s="55">
        <v>1</v>
      </c>
      <c r="BG105" s="55"/>
      <c r="BH105" s="55"/>
      <c r="BI105" s="58"/>
      <c r="BJ105" s="55">
        <v>1</v>
      </c>
      <c r="BK105" s="57"/>
      <c r="BL105" s="56">
        <v>1</v>
      </c>
      <c r="BM105" s="55">
        <v>1</v>
      </c>
      <c r="BN105" s="55"/>
      <c r="BO105" s="55"/>
      <c r="BP105" s="55"/>
      <c r="BQ105" s="55"/>
      <c r="BR105" s="55">
        <v>1</v>
      </c>
      <c r="BS105" s="55">
        <v>1</v>
      </c>
      <c r="BT105" s="54"/>
    </row>
    <row r="106" spans="1:72" s="61" customFormat="1" x14ac:dyDescent="0.25">
      <c r="A106" s="38">
        <v>393</v>
      </c>
      <c r="B106" s="39" t="s">
        <v>2</v>
      </c>
      <c r="C106" s="39" t="s">
        <v>339</v>
      </c>
      <c r="D106" s="135" t="s">
        <v>326</v>
      </c>
      <c r="E106" s="136">
        <v>500000</v>
      </c>
      <c r="F106" s="135" t="s">
        <v>7</v>
      </c>
      <c r="G106" s="136">
        <v>200000</v>
      </c>
      <c r="H106" s="135" t="s">
        <v>331</v>
      </c>
      <c r="I106" s="137" t="s">
        <v>328</v>
      </c>
      <c r="J106" s="137" t="s">
        <v>328</v>
      </c>
      <c r="K106" s="137" t="s">
        <v>329</v>
      </c>
      <c r="L106" s="137" t="s">
        <v>328</v>
      </c>
      <c r="M106" s="68">
        <f t="shared" si="6"/>
        <v>0</v>
      </c>
      <c r="N106" s="64"/>
      <c r="O106" s="63"/>
      <c r="P106" s="63"/>
      <c r="Q106" s="63"/>
      <c r="R106" s="63"/>
      <c r="S106" s="66"/>
      <c r="T106" s="67"/>
      <c r="U106" s="64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2"/>
      <c r="BE106" s="64"/>
      <c r="BF106" s="63"/>
      <c r="BG106" s="63"/>
      <c r="BH106" s="63"/>
      <c r="BI106" s="66"/>
      <c r="BJ106" s="63"/>
      <c r="BK106" s="65"/>
      <c r="BL106" s="64"/>
      <c r="BM106" s="63"/>
      <c r="BN106" s="63"/>
      <c r="BO106" s="63"/>
      <c r="BP106" s="63"/>
      <c r="BQ106" s="63"/>
      <c r="BR106" s="63"/>
      <c r="BS106" s="63"/>
      <c r="BT106" s="62"/>
    </row>
    <row r="107" spans="1:72" s="53" customFormat="1" hidden="1" x14ac:dyDescent="0.25">
      <c r="A107" s="40">
        <v>395</v>
      </c>
      <c r="B107" s="41" t="s">
        <v>2</v>
      </c>
      <c r="C107" s="41" t="s">
        <v>98</v>
      </c>
      <c r="D107" s="135" t="s">
        <v>7</v>
      </c>
      <c r="E107" s="136">
        <v>100000</v>
      </c>
      <c r="F107" s="135"/>
      <c r="G107" s="135"/>
      <c r="H107" s="141" t="s">
        <v>4</v>
      </c>
      <c r="I107" s="137" t="s">
        <v>328</v>
      </c>
      <c r="J107" s="137" t="s">
        <v>329</v>
      </c>
      <c r="K107" s="137" t="s">
        <v>329</v>
      </c>
      <c r="L107" s="137" t="s">
        <v>329</v>
      </c>
      <c r="M107" s="60">
        <f t="shared" si="6"/>
        <v>218673</v>
      </c>
      <c r="N107" s="56"/>
      <c r="O107" s="55"/>
      <c r="P107" s="83">
        <f>126544+87380+4749</f>
        <v>218673</v>
      </c>
      <c r="Q107" s="55"/>
      <c r="R107" s="55"/>
      <c r="S107" s="58"/>
      <c r="T107" s="59"/>
      <c r="U107" s="56">
        <v>1</v>
      </c>
      <c r="V107" s="55"/>
      <c r="W107" s="55"/>
      <c r="X107" s="55"/>
      <c r="Y107" s="55"/>
      <c r="Z107" s="55"/>
      <c r="AA107" s="55"/>
      <c r="AB107" s="55"/>
      <c r="AC107" s="55"/>
      <c r="AD107" s="55">
        <v>1</v>
      </c>
      <c r="AE107" s="55">
        <v>1</v>
      </c>
      <c r="AF107" s="55">
        <v>1</v>
      </c>
      <c r="AG107" s="55">
        <v>1</v>
      </c>
      <c r="AH107" s="55">
        <v>1</v>
      </c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4"/>
      <c r="BE107" s="56"/>
      <c r="BF107" s="55"/>
      <c r="BG107" s="55"/>
      <c r="BH107" s="55"/>
      <c r="BI107" s="58"/>
      <c r="BJ107" s="55">
        <v>1</v>
      </c>
      <c r="BK107" s="57"/>
      <c r="BL107" s="56"/>
      <c r="BM107" s="55"/>
      <c r="BN107" s="55"/>
      <c r="BO107" s="55"/>
      <c r="BP107" s="55"/>
      <c r="BQ107" s="55"/>
      <c r="BR107" s="55">
        <v>1</v>
      </c>
      <c r="BS107" s="55">
        <v>1</v>
      </c>
      <c r="BT107" s="54"/>
    </row>
    <row r="108" spans="1:72" s="51" customFormat="1" hidden="1" x14ac:dyDescent="0.25">
      <c r="A108" s="36">
        <v>397</v>
      </c>
      <c r="B108" s="37" t="s">
        <v>2</v>
      </c>
      <c r="C108" s="37" t="s">
        <v>214</v>
      </c>
      <c r="D108" s="135" t="s">
        <v>326</v>
      </c>
      <c r="E108" s="136">
        <v>500000</v>
      </c>
      <c r="F108" s="135"/>
      <c r="G108" s="135"/>
      <c r="H108" s="141" t="s">
        <v>4</v>
      </c>
      <c r="I108" s="137" t="s">
        <v>328</v>
      </c>
      <c r="J108" s="137" t="s">
        <v>329</v>
      </c>
      <c r="K108" s="137" t="s">
        <v>329</v>
      </c>
      <c r="L108" s="137" t="s">
        <v>329</v>
      </c>
      <c r="M108" s="52">
        <f t="shared" si="6"/>
        <v>0</v>
      </c>
      <c r="N108" s="71"/>
      <c r="O108" s="70"/>
      <c r="P108" s="70"/>
      <c r="Q108" s="70"/>
      <c r="R108" s="70"/>
      <c r="S108" s="73"/>
      <c r="T108" s="74"/>
      <c r="U108" s="71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69"/>
      <c r="BE108" s="71"/>
      <c r="BF108" s="70"/>
      <c r="BG108" s="70"/>
      <c r="BH108" s="70"/>
      <c r="BI108" s="73"/>
      <c r="BJ108" s="70"/>
      <c r="BK108" s="72"/>
      <c r="BL108" s="71"/>
      <c r="BM108" s="70"/>
      <c r="BN108" s="70"/>
      <c r="BO108" s="70"/>
      <c r="BP108" s="70"/>
      <c r="BQ108" s="70"/>
      <c r="BR108" s="70"/>
      <c r="BS108" s="70"/>
      <c r="BT108" s="69"/>
    </row>
    <row r="109" spans="1:72" s="53" customFormat="1" hidden="1" x14ac:dyDescent="0.25">
      <c r="A109" s="40">
        <v>398</v>
      </c>
      <c r="B109" s="41" t="s">
        <v>48</v>
      </c>
      <c r="C109" s="41" t="s">
        <v>99</v>
      </c>
      <c r="D109" s="135" t="s">
        <v>7</v>
      </c>
      <c r="E109" s="136">
        <v>100000</v>
      </c>
      <c r="F109" s="135"/>
      <c r="G109" s="135"/>
      <c r="H109" s="141" t="s">
        <v>4</v>
      </c>
      <c r="I109" s="137" t="s">
        <v>328</v>
      </c>
      <c r="J109" s="137" t="s">
        <v>329</v>
      </c>
      <c r="K109" s="137" t="s">
        <v>329</v>
      </c>
      <c r="L109" s="137" t="s">
        <v>329</v>
      </c>
      <c r="M109" s="60">
        <f t="shared" si="6"/>
        <v>0</v>
      </c>
      <c r="N109" s="56"/>
      <c r="O109" s="55"/>
      <c r="P109" s="55"/>
      <c r="Q109" s="55"/>
      <c r="R109" s="55"/>
      <c r="S109" s="58"/>
      <c r="T109" s="59"/>
      <c r="U109" s="56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4"/>
      <c r="BE109" s="56"/>
      <c r="BF109" s="55"/>
      <c r="BG109" s="55"/>
      <c r="BH109" s="55"/>
      <c r="BI109" s="58"/>
      <c r="BJ109" s="55"/>
      <c r="BK109" s="57"/>
      <c r="BL109" s="56"/>
      <c r="BM109" s="55"/>
      <c r="BN109" s="55"/>
      <c r="BO109" s="55"/>
      <c r="BP109" s="55"/>
      <c r="BQ109" s="55"/>
      <c r="BR109" s="55"/>
      <c r="BS109" s="55"/>
      <c r="BT109" s="54">
        <v>1</v>
      </c>
    </row>
    <row r="110" spans="1:72" s="53" customFormat="1" hidden="1" x14ac:dyDescent="0.25">
      <c r="A110" s="40">
        <v>405</v>
      </c>
      <c r="B110" s="41" t="s">
        <v>2</v>
      </c>
      <c r="C110" s="41" t="s">
        <v>101</v>
      </c>
      <c r="D110" s="135" t="s">
        <v>7</v>
      </c>
      <c r="E110" s="136">
        <v>100000</v>
      </c>
      <c r="F110" s="135"/>
      <c r="G110" s="135"/>
      <c r="H110" s="141" t="s">
        <v>4</v>
      </c>
      <c r="I110" s="137" t="s">
        <v>328</v>
      </c>
      <c r="J110" s="137" t="s">
        <v>329</v>
      </c>
      <c r="K110" s="137" t="s">
        <v>329</v>
      </c>
      <c r="L110" s="137" t="s">
        <v>329</v>
      </c>
      <c r="M110" s="60">
        <f t="shared" si="6"/>
        <v>0</v>
      </c>
      <c r="N110" s="56"/>
      <c r="O110" s="55"/>
      <c r="P110" s="55"/>
      <c r="Q110" s="55"/>
      <c r="R110" s="55"/>
      <c r="S110" s="58"/>
      <c r="T110" s="59"/>
      <c r="U110" s="56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4"/>
      <c r="BE110" s="56"/>
      <c r="BF110" s="55">
        <v>1</v>
      </c>
      <c r="BG110" s="55"/>
      <c r="BH110" s="55"/>
      <c r="BI110" s="58"/>
      <c r="BJ110" s="55"/>
      <c r="BK110" s="57"/>
      <c r="BL110" s="56"/>
      <c r="BM110" s="55"/>
      <c r="BN110" s="55"/>
      <c r="BO110" s="55"/>
      <c r="BP110" s="55"/>
      <c r="BQ110" s="55"/>
      <c r="BR110" s="55">
        <v>1</v>
      </c>
      <c r="BS110" s="55"/>
      <c r="BT110" s="54"/>
    </row>
    <row r="111" spans="1:72" s="53" customFormat="1" x14ac:dyDescent="0.25">
      <c r="A111" s="40">
        <v>409</v>
      </c>
      <c r="B111" s="41" t="s">
        <v>2</v>
      </c>
      <c r="C111" s="41" t="s">
        <v>102</v>
      </c>
      <c r="D111" s="135" t="s">
        <v>7</v>
      </c>
      <c r="E111" s="136">
        <v>100000</v>
      </c>
      <c r="F111" s="135"/>
      <c r="G111" s="135"/>
      <c r="H111" s="141" t="s">
        <v>4</v>
      </c>
      <c r="I111" s="137" t="s">
        <v>328</v>
      </c>
      <c r="J111" s="137" t="s">
        <v>328</v>
      </c>
      <c r="K111" s="137" t="s">
        <v>329</v>
      </c>
      <c r="L111" s="137" t="s">
        <v>329</v>
      </c>
      <c r="M111" s="60">
        <f t="shared" si="6"/>
        <v>264481</v>
      </c>
      <c r="N111" s="56">
        <f>89000+59462+1131+44340+25225+1615</f>
        <v>220773</v>
      </c>
      <c r="O111" s="55">
        <f>16069+2672+24967</f>
        <v>43708</v>
      </c>
      <c r="P111" s="55"/>
      <c r="Q111" s="55"/>
      <c r="R111" s="55"/>
      <c r="S111" s="58"/>
      <c r="T111" s="59"/>
      <c r="U111" s="56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>
        <v>1</v>
      </c>
      <c r="AH111" s="55"/>
      <c r="AI111" s="55"/>
      <c r="AJ111" s="55"/>
      <c r="AK111" s="55"/>
      <c r="AL111" s="55">
        <v>1</v>
      </c>
      <c r="AM111" s="55">
        <v>1</v>
      </c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4"/>
      <c r="BE111" s="56"/>
      <c r="BF111" s="55"/>
      <c r="BG111" s="55"/>
      <c r="BH111" s="55">
        <v>1</v>
      </c>
      <c r="BI111" s="58"/>
      <c r="BJ111" s="55"/>
      <c r="BK111" s="57"/>
      <c r="BL111" s="56"/>
      <c r="BM111" s="55"/>
      <c r="BN111" s="55"/>
      <c r="BO111" s="55"/>
      <c r="BP111" s="55"/>
      <c r="BQ111" s="55"/>
      <c r="BR111" s="55">
        <v>1</v>
      </c>
      <c r="BS111" s="55"/>
      <c r="BT111" s="54"/>
    </row>
    <row r="112" spans="1:72" s="53" customFormat="1" hidden="1" x14ac:dyDescent="0.25">
      <c r="A112" s="40">
        <v>410</v>
      </c>
      <c r="B112" s="41" t="s">
        <v>90</v>
      </c>
      <c r="C112" s="41" t="s">
        <v>103</v>
      </c>
      <c r="D112" s="135" t="s">
        <v>7</v>
      </c>
      <c r="E112" s="136">
        <v>100000</v>
      </c>
      <c r="F112" s="135" t="s">
        <v>7</v>
      </c>
      <c r="G112" s="136">
        <v>200000</v>
      </c>
      <c r="H112" s="141" t="s">
        <v>4</v>
      </c>
      <c r="I112" s="137" t="s">
        <v>328</v>
      </c>
      <c r="J112" s="137" t="s">
        <v>329</v>
      </c>
      <c r="K112" s="137" t="s">
        <v>329</v>
      </c>
      <c r="L112" s="137" t="s">
        <v>328</v>
      </c>
      <c r="M112" s="60">
        <f t="shared" si="6"/>
        <v>101988.35</v>
      </c>
      <c r="N112" s="56"/>
      <c r="O112" s="55"/>
      <c r="P112" s="55">
        <f>47943.62+54044.73</f>
        <v>101988.35</v>
      </c>
      <c r="Q112" s="55"/>
      <c r="R112" s="55"/>
      <c r="S112" s="58"/>
      <c r="T112" s="59"/>
      <c r="U112" s="56">
        <v>1</v>
      </c>
      <c r="V112" s="55"/>
      <c r="W112" s="55"/>
      <c r="X112" s="55"/>
      <c r="Y112" s="55"/>
      <c r="Z112" s="55"/>
      <c r="AA112" s="55"/>
      <c r="AB112" s="55"/>
      <c r="AC112" s="55"/>
      <c r="AD112" s="55"/>
      <c r="AE112" s="55">
        <v>1</v>
      </c>
      <c r="AF112" s="55">
        <v>1</v>
      </c>
      <c r="AG112" s="55">
        <v>1</v>
      </c>
      <c r="AH112" s="55">
        <v>1</v>
      </c>
      <c r="AI112" s="55">
        <v>1</v>
      </c>
      <c r="AJ112" s="55"/>
      <c r="AK112" s="55"/>
      <c r="AL112" s="55">
        <v>1</v>
      </c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4"/>
      <c r="BE112" s="56"/>
      <c r="BF112" s="55"/>
      <c r="BG112" s="55"/>
      <c r="BH112" s="55"/>
      <c r="BI112" s="58"/>
      <c r="BJ112" s="55">
        <v>1</v>
      </c>
      <c r="BK112" s="57"/>
      <c r="BL112" s="56"/>
      <c r="BM112" s="55">
        <v>1</v>
      </c>
      <c r="BN112" s="55"/>
      <c r="BO112" s="55"/>
      <c r="BP112" s="55"/>
      <c r="BQ112" s="55"/>
      <c r="BR112" s="55"/>
      <c r="BS112" s="55">
        <v>1</v>
      </c>
      <c r="BT112" s="54"/>
    </row>
    <row r="113" spans="1:72" s="51" customFormat="1" hidden="1" x14ac:dyDescent="0.25">
      <c r="A113" s="36">
        <v>411</v>
      </c>
      <c r="B113" s="37" t="s">
        <v>2</v>
      </c>
      <c r="C113" s="37" t="s">
        <v>104</v>
      </c>
      <c r="D113" s="135" t="s">
        <v>7</v>
      </c>
      <c r="E113" s="136">
        <v>100000</v>
      </c>
      <c r="F113" s="135" t="s">
        <v>7</v>
      </c>
      <c r="G113" s="136">
        <v>200000</v>
      </c>
      <c r="H113" s="141" t="s">
        <v>4</v>
      </c>
      <c r="I113" s="137" t="s">
        <v>328</v>
      </c>
      <c r="J113" s="137" t="s">
        <v>329</v>
      </c>
      <c r="K113" s="137" t="s">
        <v>329</v>
      </c>
      <c r="L113" s="137" t="s">
        <v>328</v>
      </c>
      <c r="M113" s="52">
        <f t="shared" si="6"/>
        <v>0</v>
      </c>
      <c r="N113" s="71"/>
      <c r="O113" s="70"/>
      <c r="P113" s="70"/>
      <c r="Q113" s="70"/>
      <c r="R113" s="70"/>
      <c r="S113" s="73"/>
      <c r="T113" s="74"/>
      <c r="U113" s="71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69"/>
      <c r="BE113" s="71"/>
      <c r="BF113" s="70"/>
      <c r="BG113" s="70"/>
      <c r="BH113" s="70"/>
      <c r="BI113" s="73"/>
      <c r="BJ113" s="70"/>
      <c r="BK113" s="72"/>
      <c r="BL113" s="71"/>
      <c r="BM113" s="70"/>
      <c r="BN113" s="70"/>
      <c r="BO113" s="70"/>
      <c r="BP113" s="70"/>
      <c r="BQ113" s="70"/>
      <c r="BR113" s="70"/>
      <c r="BS113" s="70"/>
      <c r="BT113" s="69"/>
    </row>
    <row r="114" spans="1:72" s="51" customFormat="1" hidden="1" x14ac:dyDescent="0.25">
      <c r="A114" s="36">
        <v>412</v>
      </c>
      <c r="B114" s="37" t="s">
        <v>2</v>
      </c>
      <c r="C114" s="37" t="s">
        <v>105</v>
      </c>
      <c r="D114" s="135" t="s">
        <v>7</v>
      </c>
      <c r="E114" s="136">
        <v>100000</v>
      </c>
      <c r="F114" s="135" t="s">
        <v>7</v>
      </c>
      <c r="G114" s="136">
        <v>200000</v>
      </c>
      <c r="H114" s="141" t="s">
        <v>4</v>
      </c>
      <c r="I114" s="137" t="s">
        <v>328</v>
      </c>
      <c r="J114" s="137" t="s">
        <v>329</v>
      </c>
      <c r="K114" s="137" t="s">
        <v>329</v>
      </c>
      <c r="L114" s="137" t="s">
        <v>328</v>
      </c>
      <c r="M114" s="52">
        <f t="shared" si="6"/>
        <v>0</v>
      </c>
      <c r="N114" s="71"/>
      <c r="O114" s="70"/>
      <c r="P114" s="70"/>
      <c r="Q114" s="70"/>
      <c r="R114" s="70"/>
      <c r="S114" s="73"/>
      <c r="T114" s="74"/>
      <c r="U114" s="71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69"/>
      <c r="BE114" s="71"/>
      <c r="BF114" s="70"/>
      <c r="BG114" s="70"/>
      <c r="BH114" s="70"/>
      <c r="BI114" s="73"/>
      <c r="BJ114" s="70"/>
      <c r="BK114" s="72"/>
      <c r="BL114" s="71"/>
      <c r="BM114" s="70"/>
      <c r="BN114" s="70"/>
      <c r="BO114" s="70"/>
      <c r="BP114" s="70"/>
      <c r="BQ114" s="70"/>
      <c r="BR114" s="70"/>
      <c r="BS114" s="70"/>
      <c r="BT114" s="69"/>
    </row>
    <row r="115" spans="1:72" s="53" customFormat="1" hidden="1" x14ac:dyDescent="0.25">
      <c r="A115" s="40">
        <v>414</v>
      </c>
      <c r="B115" s="41" t="s">
        <v>2</v>
      </c>
      <c r="C115" s="41" t="s">
        <v>215</v>
      </c>
      <c r="D115" s="135" t="s">
        <v>7</v>
      </c>
      <c r="E115" s="136">
        <v>100000</v>
      </c>
      <c r="F115" s="135" t="s">
        <v>7</v>
      </c>
      <c r="G115" s="136">
        <v>200000</v>
      </c>
      <c r="H115" s="141" t="s">
        <v>4</v>
      </c>
      <c r="I115" s="137" t="s">
        <v>328</v>
      </c>
      <c r="J115" s="137" t="s">
        <v>329</v>
      </c>
      <c r="K115" s="137" t="s">
        <v>329</v>
      </c>
      <c r="L115" s="137" t="s">
        <v>328</v>
      </c>
      <c r="M115" s="60">
        <f t="shared" si="6"/>
        <v>279869.30500000005</v>
      </c>
      <c r="N115" s="56">
        <f>7461.796+36309.768+9806.528+20067.761+37379.187+51041.37+5697.6+5604.97+8470.822+2702.528+6168.86+2744.564+86413.551</f>
        <v>279869.30500000005</v>
      </c>
      <c r="O115" s="55"/>
      <c r="P115" s="55"/>
      <c r="Q115" s="55"/>
      <c r="R115" s="55"/>
      <c r="S115" s="58"/>
      <c r="T115" s="59"/>
      <c r="U115" s="56"/>
      <c r="V115" s="55"/>
      <c r="W115" s="55"/>
      <c r="X115" s="55"/>
      <c r="Y115" s="55"/>
      <c r="Z115" s="55"/>
      <c r="AA115" s="55"/>
      <c r="AB115" s="55"/>
      <c r="AC115" s="55">
        <v>1</v>
      </c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4"/>
      <c r="BE115" s="56"/>
      <c r="BF115" s="55"/>
      <c r="BG115" s="55"/>
      <c r="BH115" s="55">
        <v>4</v>
      </c>
      <c r="BI115" s="58"/>
      <c r="BJ115" s="55"/>
      <c r="BK115" s="57"/>
      <c r="BL115" s="56">
        <v>1</v>
      </c>
      <c r="BM115" s="55">
        <v>1</v>
      </c>
      <c r="BN115" s="55"/>
      <c r="BO115" s="55"/>
      <c r="BP115" s="55"/>
      <c r="BQ115" s="55"/>
      <c r="BR115" s="55">
        <v>1</v>
      </c>
      <c r="BS115" s="55">
        <v>1</v>
      </c>
      <c r="BT115" s="54"/>
    </row>
    <row r="116" spans="1:72" s="53" customFormat="1" hidden="1" x14ac:dyDescent="0.25">
      <c r="A116" s="40">
        <v>415</v>
      </c>
      <c r="B116" s="41" t="s">
        <v>2</v>
      </c>
      <c r="C116" s="41" t="s">
        <v>106</v>
      </c>
      <c r="D116" s="135" t="s">
        <v>7</v>
      </c>
      <c r="E116" s="136">
        <v>100000</v>
      </c>
      <c r="F116" s="135" t="s">
        <v>7</v>
      </c>
      <c r="G116" s="136">
        <v>200000</v>
      </c>
      <c r="H116" s="141" t="s">
        <v>4</v>
      </c>
      <c r="I116" s="137" t="s">
        <v>328</v>
      </c>
      <c r="J116" s="137" t="s">
        <v>329</v>
      </c>
      <c r="K116" s="137" t="s">
        <v>329</v>
      </c>
      <c r="L116" s="137" t="s">
        <v>328</v>
      </c>
      <c r="M116" s="60">
        <f t="shared" si="6"/>
        <v>0</v>
      </c>
      <c r="N116" s="56"/>
      <c r="O116" s="55"/>
      <c r="P116" s="55"/>
      <c r="Q116" s="55"/>
      <c r="R116" s="55"/>
      <c r="S116" s="58"/>
      <c r="T116" s="59"/>
      <c r="U116" s="56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4"/>
      <c r="BE116" s="56"/>
      <c r="BF116" s="55"/>
      <c r="BG116" s="55">
        <v>1</v>
      </c>
      <c r="BH116" s="55">
        <v>1</v>
      </c>
      <c r="BI116" s="58"/>
      <c r="BJ116" s="55"/>
      <c r="BK116" s="57"/>
      <c r="BL116" s="56"/>
      <c r="BM116" s="55"/>
      <c r="BN116" s="55"/>
      <c r="BO116" s="55"/>
      <c r="BP116" s="55"/>
      <c r="BQ116" s="55"/>
      <c r="BR116" s="55">
        <v>1</v>
      </c>
      <c r="BS116" s="55"/>
      <c r="BT116" s="54"/>
    </row>
    <row r="117" spans="1:72" s="53" customFormat="1" hidden="1" x14ac:dyDescent="0.25">
      <c r="A117" s="40">
        <v>416</v>
      </c>
      <c r="B117" s="41" t="s">
        <v>2</v>
      </c>
      <c r="C117" s="41" t="s">
        <v>107</v>
      </c>
      <c r="D117" s="135" t="s">
        <v>7</v>
      </c>
      <c r="E117" s="136">
        <v>100000</v>
      </c>
      <c r="F117" s="135" t="s">
        <v>7</v>
      </c>
      <c r="G117" s="136">
        <v>200000</v>
      </c>
      <c r="H117" s="141" t="s">
        <v>4</v>
      </c>
      <c r="I117" s="137" t="s">
        <v>328</v>
      </c>
      <c r="J117" s="137" t="s">
        <v>329</v>
      </c>
      <c r="K117" s="137" t="s">
        <v>329</v>
      </c>
      <c r="L117" s="137" t="s">
        <v>328</v>
      </c>
      <c r="M117" s="60">
        <f t="shared" si="6"/>
        <v>0</v>
      </c>
      <c r="N117" s="56"/>
      <c r="O117" s="55"/>
      <c r="P117" s="55"/>
      <c r="Q117" s="55"/>
      <c r="R117" s="55"/>
      <c r="S117" s="58"/>
      <c r="T117" s="59"/>
      <c r="U117" s="56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4"/>
      <c r="BE117" s="56"/>
      <c r="BF117" s="55"/>
      <c r="BG117" s="55"/>
      <c r="BH117" s="55"/>
      <c r="BI117" s="58"/>
      <c r="BJ117" s="55"/>
      <c r="BK117" s="57"/>
      <c r="BL117" s="56"/>
      <c r="BM117" s="55"/>
      <c r="BN117" s="55"/>
      <c r="BO117" s="55"/>
      <c r="BP117" s="55"/>
      <c r="BQ117" s="55"/>
      <c r="BR117" s="55"/>
      <c r="BS117" s="55"/>
      <c r="BT117" s="54"/>
    </row>
    <row r="118" spans="1:72" s="75" customFormat="1" hidden="1" x14ac:dyDescent="0.25">
      <c r="A118" s="42">
        <v>417</v>
      </c>
      <c r="B118" s="43" t="s">
        <v>48</v>
      </c>
      <c r="C118" s="43" t="s">
        <v>108</v>
      </c>
      <c r="D118" s="138" t="s">
        <v>327</v>
      </c>
      <c r="E118" s="139">
        <v>1500000</v>
      </c>
      <c r="F118" s="138" t="s">
        <v>327</v>
      </c>
      <c r="G118" s="139">
        <v>4500000</v>
      </c>
      <c r="H118" s="142" t="s">
        <v>4</v>
      </c>
      <c r="I118" s="140" t="s">
        <v>328</v>
      </c>
      <c r="J118" s="140" t="s">
        <v>329</v>
      </c>
      <c r="K118" s="140" t="s">
        <v>329</v>
      </c>
      <c r="L118" s="140" t="s">
        <v>328</v>
      </c>
      <c r="M118" s="82">
        <f t="shared" si="6"/>
        <v>9679</v>
      </c>
      <c r="N118" s="78"/>
      <c r="O118" s="77"/>
      <c r="P118" s="77">
        <f>9679</f>
        <v>9679</v>
      </c>
      <c r="Q118" s="77"/>
      <c r="R118" s="77"/>
      <c r="S118" s="80"/>
      <c r="T118" s="81"/>
      <c r="U118" s="78"/>
      <c r="V118" s="77"/>
      <c r="W118" s="77"/>
      <c r="X118" s="77"/>
      <c r="Y118" s="77"/>
      <c r="Z118" s="77"/>
      <c r="AA118" s="77"/>
      <c r="AB118" s="77"/>
      <c r="AC118" s="77"/>
      <c r="AD118" s="77"/>
      <c r="AE118" s="77">
        <v>1</v>
      </c>
      <c r="AF118" s="77"/>
      <c r="AG118" s="77"/>
      <c r="AH118" s="77"/>
      <c r="AI118" s="77">
        <v>1</v>
      </c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>
        <v>1</v>
      </c>
      <c r="BD118" s="76"/>
      <c r="BE118" s="78"/>
      <c r="BF118" s="77"/>
      <c r="BG118" s="77">
        <v>1</v>
      </c>
      <c r="BH118" s="77"/>
      <c r="BI118" s="80"/>
      <c r="BJ118" s="77"/>
      <c r="BK118" s="79"/>
      <c r="BL118" s="78"/>
      <c r="BM118" s="77"/>
      <c r="BN118" s="77"/>
      <c r="BO118" s="77"/>
      <c r="BP118" s="77"/>
      <c r="BQ118" s="77"/>
      <c r="BR118" s="77">
        <v>1</v>
      </c>
      <c r="BS118" s="77"/>
      <c r="BT118" s="76"/>
    </row>
    <row r="119" spans="1:72" s="53" customFormat="1" hidden="1" x14ac:dyDescent="0.25">
      <c r="A119" s="40">
        <v>418</v>
      </c>
      <c r="B119" s="41" t="s">
        <v>2</v>
      </c>
      <c r="C119" s="41" t="s">
        <v>109</v>
      </c>
      <c r="D119" s="135" t="s">
        <v>7</v>
      </c>
      <c r="E119" s="136">
        <v>100000</v>
      </c>
      <c r="F119" s="135" t="s">
        <v>7</v>
      </c>
      <c r="G119" s="136">
        <v>200000</v>
      </c>
      <c r="H119" s="141" t="s">
        <v>4</v>
      </c>
      <c r="I119" s="137" t="s">
        <v>328</v>
      </c>
      <c r="J119" s="137" t="s">
        <v>329</v>
      </c>
      <c r="K119" s="137" t="s">
        <v>329</v>
      </c>
      <c r="L119" s="137" t="s">
        <v>328</v>
      </c>
      <c r="M119" s="60">
        <f t="shared" si="6"/>
        <v>0</v>
      </c>
      <c r="N119" s="56"/>
      <c r="O119" s="55"/>
      <c r="P119" s="55"/>
      <c r="Q119" s="55"/>
      <c r="R119" s="55"/>
      <c r="S119" s="58"/>
      <c r="T119" s="59"/>
      <c r="U119" s="56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4"/>
      <c r="BE119" s="56"/>
      <c r="BF119" s="55"/>
      <c r="BG119" s="55">
        <v>1</v>
      </c>
      <c r="BH119" s="55"/>
      <c r="BI119" s="58"/>
      <c r="BJ119" s="55">
        <v>1</v>
      </c>
      <c r="BK119" s="57"/>
      <c r="BL119" s="56"/>
      <c r="BM119" s="55"/>
      <c r="BN119" s="55">
        <v>1</v>
      </c>
      <c r="BO119" s="55"/>
      <c r="BP119" s="55"/>
      <c r="BQ119" s="55"/>
      <c r="BR119" s="55"/>
      <c r="BS119" s="55"/>
      <c r="BT119" s="54"/>
    </row>
    <row r="120" spans="1:72" s="53" customFormat="1" hidden="1" x14ac:dyDescent="0.25">
      <c r="A120" s="40">
        <v>419</v>
      </c>
      <c r="B120" s="41" t="s">
        <v>2</v>
      </c>
      <c r="C120" s="41" t="s">
        <v>110</v>
      </c>
      <c r="D120" s="135" t="s">
        <v>326</v>
      </c>
      <c r="E120" s="136">
        <v>500000</v>
      </c>
      <c r="F120" s="135" t="s">
        <v>326</v>
      </c>
      <c r="G120" s="136">
        <v>2500000</v>
      </c>
      <c r="H120" s="141" t="s">
        <v>4</v>
      </c>
      <c r="I120" s="137" t="s">
        <v>328</v>
      </c>
      <c r="J120" s="137" t="s">
        <v>329</v>
      </c>
      <c r="K120" s="137" t="s">
        <v>329</v>
      </c>
      <c r="L120" s="137" t="s">
        <v>328</v>
      </c>
      <c r="M120" s="60">
        <f t="shared" si="6"/>
        <v>294425</v>
      </c>
      <c r="N120" s="56">
        <f>294425</f>
        <v>294425</v>
      </c>
      <c r="O120" s="55"/>
      <c r="P120" s="55"/>
      <c r="Q120" s="55"/>
      <c r="R120" s="55"/>
      <c r="S120" s="58"/>
      <c r="T120" s="59"/>
      <c r="U120" s="56">
        <v>1</v>
      </c>
      <c r="V120" s="55">
        <v>1</v>
      </c>
      <c r="W120" s="55">
        <v>1</v>
      </c>
      <c r="X120" s="55">
        <v>1</v>
      </c>
      <c r="Y120" s="55">
        <v>1</v>
      </c>
      <c r="Z120" s="55"/>
      <c r="AA120" s="55">
        <v>1</v>
      </c>
      <c r="AB120" s="55">
        <v>1</v>
      </c>
      <c r="AC120" s="55"/>
      <c r="AD120" s="55"/>
      <c r="AE120" s="55">
        <v>1</v>
      </c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>
        <v>1</v>
      </c>
      <c r="BC120" s="55"/>
      <c r="BD120" s="54"/>
      <c r="BE120" s="56"/>
      <c r="BF120" s="55"/>
      <c r="BG120" s="55">
        <v>1</v>
      </c>
      <c r="BH120" s="55">
        <v>1</v>
      </c>
      <c r="BI120" s="58"/>
      <c r="BJ120" s="55"/>
      <c r="BK120" s="57"/>
      <c r="BL120" s="56"/>
      <c r="BM120" s="55">
        <v>1</v>
      </c>
      <c r="BN120" s="55">
        <v>1</v>
      </c>
      <c r="BO120" s="55"/>
      <c r="BP120" s="55"/>
      <c r="BQ120" s="55"/>
      <c r="BR120" s="55"/>
      <c r="BS120" s="55"/>
      <c r="BT120" s="54"/>
    </row>
    <row r="121" spans="1:72" s="53" customFormat="1" hidden="1" x14ac:dyDescent="0.25">
      <c r="A121" s="40">
        <v>420</v>
      </c>
      <c r="B121" s="41" t="s">
        <v>2</v>
      </c>
      <c r="C121" s="41" t="s">
        <v>111</v>
      </c>
      <c r="D121" s="135" t="s">
        <v>7</v>
      </c>
      <c r="E121" s="136">
        <v>100000</v>
      </c>
      <c r="F121" s="135"/>
      <c r="G121" s="135"/>
      <c r="H121" s="141" t="s">
        <v>4</v>
      </c>
      <c r="I121" s="137" t="s">
        <v>328</v>
      </c>
      <c r="J121" s="137" t="s">
        <v>329</v>
      </c>
      <c r="K121" s="137" t="s">
        <v>329</v>
      </c>
      <c r="L121" s="137" t="s">
        <v>329</v>
      </c>
      <c r="M121" s="60">
        <f t="shared" si="6"/>
        <v>353625.37899999996</v>
      </c>
      <c r="N121" s="56">
        <f>69794.228+216286.992+69.748+24458.964+14947.038+28068.409</f>
        <v>353625.37899999996</v>
      </c>
      <c r="O121" s="55"/>
      <c r="P121" s="55"/>
      <c r="Q121" s="55"/>
      <c r="R121" s="55"/>
      <c r="S121" s="58"/>
      <c r="T121" s="59"/>
      <c r="U121" s="56"/>
      <c r="V121" s="55"/>
      <c r="W121" s="55"/>
      <c r="X121" s="55"/>
      <c r="Y121" s="55"/>
      <c r="Z121" s="55"/>
      <c r="AA121" s="55"/>
      <c r="AB121" s="55">
        <v>1</v>
      </c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4"/>
      <c r="BE121" s="56"/>
      <c r="BF121" s="55"/>
      <c r="BG121" s="55"/>
      <c r="BH121" s="55">
        <v>1</v>
      </c>
      <c r="BI121" s="58"/>
      <c r="BJ121" s="55"/>
      <c r="BK121" s="57"/>
      <c r="BL121" s="56">
        <v>1</v>
      </c>
      <c r="BM121" s="55">
        <v>1</v>
      </c>
      <c r="BN121" s="55"/>
      <c r="BO121" s="55"/>
      <c r="BP121" s="55"/>
      <c r="BQ121" s="55"/>
      <c r="BR121" s="55"/>
      <c r="BS121" s="55"/>
      <c r="BT121" s="54"/>
    </row>
    <row r="122" spans="1:72" s="53" customFormat="1" hidden="1" x14ac:dyDescent="0.25">
      <c r="A122" s="40">
        <v>421</v>
      </c>
      <c r="B122" s="41" t="s">
        <v>340</v>
      </c>
      <c r="C122" s="41" t="s">
        <v>112</v>
      </c>
      <c r="D122" s="135" t="s">
        <v>7</v>
      </c>
      <c r="E122" s="136">
        <v>100000</v>
      </c>
      <c r="F122" s="135" t="s">
        <v>7</v>
      </c>
      <c r="G122" s="136">
        <v>200000</v>
      </c>
      <c r="H122" s="141" t="s">
        <v>4</v>
      </c>
      <c r="I122" s="137" t="s">
        <v>328</v>
      </c>
      <c r="J122" s="137" t="s">
        <v>329</v>
      </c>
      <c r="K122" s="137" t="s">
        <v>329</v>
      </c>
      <c r="L122" s="137" t="s">
        <v>328</v>
      </c>
      <c r="M122" s="60">
        <f t="shared" si="6"/>
        <v>0</v>
      </c>
      <c r="N122" s="56"/>
      <c r="O122" s="55"/>
      <c r="P122" s="55"/>
      <c r="Q122" s="55"/>
      <c r="R122" s="55"/>
      <c r="S122" s="58"/>
      <c r="T122" s="59"/>
      <c r="U122" s="56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4"/>
      <c r="BE122" s="56"/>
      <c r="BF122" s="55">
        <v>1</v>
      </c>
      <c r="BG122" s="55"/>
      <c r="BH122" s="55"/>
      <c r="BI122" s="58"/>
      <c r="BJ122" s="55"/>
      <c r="BK122" s="57"/>
      <c r="BL122" s="56">
        <v>1</v>
      </c>
      <c r="BM122" s="55"/>
      <c r="BN122" s="55"/>
      <c r="BO122" s="55"/>
      <c r="BP122" s="55"/>
      <c r="BQ122" s="55"/>
      <c r="BR122" s="55"/>
      <c r="BS122" s="55"/>
      <c r="BT122" s="54"/>
    </row>
    <row r="123" spans="1:72" s="53" customFormat="1" hidden="1" x14ac:dyDescent="0.25">
      <c r="A123" s="40">
        <v>422</v>
      </c>
      <c r="B123" s="41" t="s">
        <v>2</v>
      </c>
      <c r="C123" s="41" t="s">
        <v>113</v>
      </c>
      <c r="D123" s="135" t="s">
        <v>327</v>
      </c>
      <c r="E123" s="136">
        <v>1500000</v>
      </c>
      <c r="F123" s="135"/>
      <c r="G123" s="135"/>
      <c r="H123" s="141" t="s">
        <v>4</v>
      </c>
      <c r="I123" s="137" t="s">
        <v>328</v>
      </c>
      <c r="J123" s="137" t="s">
        <v>329</v>
      </c>
      <c r="K123" s="137" t="s">
        <v>329</v>
      </c>
      <c r="L123" s="137" t="s">
        <v>329</v>
      </c>
      <c r="M123" s="60">
        <f t="shared" si="6"/>
        <v>237729.18000000002</v>
      </c>
      <c r="N123" s="56">
        <f>237193.04</f>
        <v>237193.04</v>
      </c>
      <c r="O123" s="55">
        <f>536.14</f>
        <v>536.14</v>
      </c>
      <c r="P123" s="55"/>
      <c r="Q123" s="55"/>
      <c r="R123" s="55"/>
      <c r="S123" s="58"/>
      <c r="T123" s="59"/>
      <c r="U123" s="56"/>
      <c r="V123" s="55"/>
      <c r="W123" s="55"/>
      <c r="X123" s="55"/>
      <c r="Y123" s="55"/>
      <c r="Z123" s="55">
        <v>1</v>
      </c>
      <c r="AA123" s="55">
        <v>1</v>
      </c>
      <c r="AB123" s="55"/>
      <c r="AC123" s="55">
        <v>1</v>
      </c>
      <c r="AD123" s="55">
        <v>1</v>
      </c>
      <c r="AE123" s="55">
        <v>1</v>
      </c>
      <c r="AF123" s="55"/>
      <c r="AG123" s="55"/>
      <c r="AH123" s="55"/>
      <c r="AI123" s="55"/>
      <c r="AJ123" s="55"/>
      <c r="AK123" s="55"/>
      <c r="AL123" s="55"/>
      <c r="AM123" s="55">
        <v>1</v>
      </c>
      <c r="AN123" s="55"/>
      <c r="AO123" s="55"/>
      <c r="AP123" s="55"/>
      <c r="AQ123" s="55"/>
      <c r="AR123" s="55"/>
      <c r="AS123" s="55">
        <v>1</v>
      </c>
      <c r="AT123" s="55"/>
      <c r="AU123" s="55"/>
      <c r="AV123" s="55"/>
      <c r="AW123" s="55"/>
      <c r="AX123" s="55"/>
      <c r="AY123" s="55"/>
      <c r="AZ123" s="55"/>
      <c r="BA123" s="55"/>
      <c r="BB123" s="55">
        <v>1</v>
      </c>
      <c r="BC123" s="55"/>
      <c r="BD123" s="54"/>
      <c r="BE123" s="56"/>
      <c r="BF123" s="55"/>
      <c r="BG123" s="55">
        <v>1</v>
      </c>
      <c r="BH123" s="55"/>
      <c r="BI123" s="58"/>
      <c r="BJ123" s="55"/>
      <c r="BK123" s="57"/>
      <c r="BL123" s="56">
        <v>1</v>
      </c>
      <c r="BM123" s="55"/>
      <c r="BN123" s="55"/>
      <c r="BO123" s="55"/>
      <c r="BP123" s="55"/>
      <c r="BQ123" s="55"/>
      <c r="BR123" s="55"/>
      <c r="BS123" s="55">
        <v>1</v>
      </c>
      <c r="BT123" s="54"/>
    </row>
    <row r="124" spans="1:72" s="51" customFormat="1" hidden="1" x14ac:dyDescent="0.25">
      <c r="A124" s="36">
        <v>423</v>
      </c>
      <c r="B124" s="37" t="s">
        <v>2</v>
      </c>
      <c r="C124" s="37" t="s">
        <v>114</v>
      </c>
      <c r="D124" s="135" t="s">
        <v>7</v>
      </c>
      <c r="E124" s="136">
        <v>100000</v>
      </c>
      <c r="F124" s="135" t="s">
        <v>7</v>
      </c>
      <c r="G124" s="136">
        <v>200000</v>
      </c>
      <c r="H124" s="141" t="s">
        <v>4</v>
      </c>
      <c r="I124" s="137" t="s">
        <v>328</v>
      </c>
      <c r="J124" s="137" t="s">
        <v>329</v>
      </c>
      <c r="K124" s="137" t="s">
        <v>329</v>
      </c>
      <c r="L124" s="137" t="s">
        <v>328</v>
      </c>
      <c r="M124" s="52">
        <f t="shared" si="6"/>
        <v>0</v>
      </c>
      <c r="N124" s="71"/>
      <c r="O124" s="70"/>
      <c r="P124" s="70"/>
      <c r="Q124" s="70"/>
      <c r="R124" s="70"/>
      <c r="S124" s="73"/>
      <c r="T124" s="74"/>
      <c r="U124" s="71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69"/>
      <c r="BE124" s="71"/>
      <c r="BF124" s="70"/>
      <c r="BG124" s="70"/>
      <c r="BH124" s="70"/>
      <c r="BI124" s="73"/>
      <c r="BJ124" s="70"/>
      <c r="BK124" s="72"/>
      <c r="BL124" s="71"/>
      <c r="BM124" s="70"/>
      <c r="BN124" s="70"/>
      <c r="BO124" s="70"/>
      <c r="BP124" s="70"/>
      <c r="BQ124" s="70"/>
      <c r="BR124" s="70"/>
      <c r="BS124" s="70"/>
      <c r="BT124" s="69"/>
    </row>
    <row r="125" spans="1:72" s="51" customFormat="1" hidden="1" x14ac:dyDescent="0.25">
      <c r="A125" s="36">
        <v>424</v>
      </c>
      <c r="B125" s="37" t="s">
        <v>115</v>
      </c>
      <c r="C125" s="37" t="s">
        <v>116</v>
      </c>
      <c r="D125" s="135" t="s">
        <v>7</v>
      </c>
      <c r="E125" s="136">
        <v>100000</v>
      </c>
      <c r="F125" s="135"/>
      <c r="G125" s="135"/>
      <c r="H125" s="141" t="s">
        <v>4</v>
      </c>
      <c r="I125" s="137" t="s">
        <v>328</v>
      </c>
      <c r="J125" s="137" t="s">
        <v>329</v>
      </c>
      <c r="K125" s="137" t="s">
        <v>329</v>
      </c>
      <c r="L125" s="137" t="s">
        <v>329</v>
      </c>
      <c r="M125" s="52">
        <f t="shared" si="6"/>
        <v>0</v>
      </c>
      <c r="N125" s="71"/>
      <c r="O125" s="70"/>
      <c r="P125" s="70"/>
      <c r="Q125" s="70"/>
      <c r="R125" s="70"/>
      <c r="S125" s="73"/>
      <c r="T125" s="74"/>
      <c r="U125" s="71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69"/>
      <c r="BE125" s="71"/>
      <c r="BF125" s="70"/>
      <c r="BG125" s="70"/>
      <c r="BH125" s="70"/>
      <c r="BI125" s="73"/>
      <c r="BJ125" s="70"/>
      <c r="BK125" s="72"/>
      <c r="BL125" s="71"/>
      <c r="BM125" s="70"/>
      <c r="BN125" s="70"/>
      <c r="BO125" s="70"/>
      <c r="BP125" s="70"/>
      <c r="BQ125" s="70"/>
      <c r="BR125" s="70"/>
      <c r="BS125" s="70"/>
      <c r="BT125" s="69"/>
    </row>
    <row r="126" spans="1:72" s="53" customFormat="1" hidden="1" x14ac:dyDescent="0.25">
      <c r="A126" s="40">
        <v>425</v>
      </c>
      <c r="B126" s="41" t="s">
        <v>2</v>
      </c>
      <c r="C126" s="41" t="s">
        <v>117</v>
      </c>
      <c r="D126" s="135" t="s">
        <v>7</v>
      </c>
      <c r="E126" s="136">
        <v>100000</v>
      </c>
      <c r="F126" s="135"/>
      <c r="G126" s="135"/>
      <c r="H126" s="141" t="s">
        <v>4</v>
      </c>
      <c r="I126" s="137" t="s">
        <v>328</v>
      </c>
      <c r="J126" s="137" t="s">
        <v>329</v>
      </c>
      <c r="K126" s="137" t="s">
        <v>329</v>
      </c>
      <c r="L126" s="137" t="s">
        <v>329</v>
      </c>
      <c r="M126" s="60">
        <f t="shared" si="6"/>
        <v>180000</v>
      </c>
      <c r="N126" s="56">
        <f>90000+90000</f>
        <v>180000</v>
      </c>
      <c r="O126" s="55"/>
      <c r="P126" s="55"/>
      <c r="Q126" s="55"/>
      <c r="R126" s="55"/>
      <c r="S126" s="58"/>
      <c r="T126" s="59"/>
      <c r="U126" s="56">
        <v>1</v>
      </c>
      <c r="V126" s="55">
        <v>1</v>
      </c>
      <c r="W126" s="55">
        <v>1</v>
      </c>
      <c r="X126" s="55">
        <v>1</v>
      </c>
      <c r="Y126" s="55">
        <v>1</v>
      </c>
      <c r="Z126" s="55">
        <v>1</v>
      </c>
      <c r="AA126" s="55">
        <v>1</v>
      </c>
      <c r="AB126" s="55">
        <v>1</v>
      </c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>
        <v>1</v>
      </c>
      <c r="AN126" s="55">
        <v>1</v>
      </c>
      <c r="AO126" s="55">
        <v>1</v>
      </c>
      <c r="AP126" s="55">
        <v>1</v>
      </c>
      <c r="AQ126" s="55">
        <v>1</v>
      </c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4"/>
      <c r="BE126" s="56">
        <v>1</v>
      </c>
      <c r="BF126" s="55"/>
      <c r="BG126" s="55">
        <v>1</v>
      </c>
      <c r="BH126" s="55"/>
      <c r="BI126" s="58"/>
      <c r="BJ126" s="55"/>
      <c r="BK126" s="57"/>
      <c r="BL126" s="56">
        <v>1</v>
      </c>
      <c r="BM126" s="55"/>
      <c r="BN126" s="55"/>
      <c r="BO126" s="55"/>
      <c r="BP126" s="55"/>
      <c r="BQ126" s="55"/>
      <c r="BR126" s="55"/>
      <c r="BS126" s="55"/>
      <c r="BT126" s="54"/>
    </row>
    <row r="127" spans="1:72" s="53" customFormat="1" x14ac:dyDescent="0.25">
      <c r="A127" s="40">
        <v>426</v>
      </c>
      <c r="B127" s="41" t="s">
        <v>2</v>
      </c>
      <c r="C127" s="41" t="s">
        <v>118</v>
      </c>
      <c r="D127" s="135" t="s">
        <v>7</v>
      </c>
      <c r="E127" s="136">
        <v>100000</v>
      </c>
      <c r="F127" s="135" t="s">
        <v>7</v>
      </c>
      <c r="G127" s="136">
        <v>200000</v>
      </c>
      <c r="H127" s="141" t="s">
        <v>4</v>
      </c>
      <c r="I127" s="137" t="s">
        <v>328</v>
      </c>
      <c r="J127" s="137" t="s">
        <v>328</v>
      </c>
      <c r="K127" s="137" t="s">
        <v>329</v>
      </c>
      <c r="L127" s="137" t="s">
        <v>328</v>
      </c>
      <c r="M127" s="60">
        <f t="shared" si="6"/>
        <v>59381</v>
      </c>
      <c r="N127" s="56">
        <f>49491+9890</f>
        <v>59381</v>
      </c>
      <c r="O127" s="55"/>
      <c r="P127" s="55"/>
      <c r="Q127" s="55"/>
      <c r="R127" s="55"/>
      <c r="S127" s="58"/>
      <c r="T127" s="59"/>
      <c r="U127" s="56"/>
      <c r="V127" s="55"/>
      <c r="W127" s="55"/>
      <c r="X127" s="55"/>
      <c r="Y127" s="55"/>
      <c r="Z127" s="55"/>
      <c r="AA127" s="55">
        <v>1</v>
      </c>
      <c r="AB127" s="55">
        <v>1</v>
      </c>
      <c r="AC127" s="55"/>
      <c r="AD127" s="55"/>
      <c r="AE127" s="55"/>
      <c r="AF127" s="55"/>
      <c r="AG127" s="55"/>
      <c r="AH127" s="55"/>
      <c r="AI127" s="55"/>
      <c r="AJ127" s="55"/>
      <c r="AK127" s="55">
        <v>1</v>
      </c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4"/>
      <c r="BE127" s="56"/>
      <c r="BF127" s="55"/>
      <c r="BG127" s="55"/>
      <c r="BH127" s="55">
        <v>1</v>
      </c>
      <c r="BI127" s="58"/>
      <c r="BJ127" s="55"/>
      <c r="BK127" s="57"/>
      <c r="BL127" s="56"/>
      <c r="BM127" s="55"/>
      <c r="BN127" s="55"/>
      <c r="BO127" s="55"/>
      <c r="BP127" s="55"/>
      <c r="BQ127" s="55"/>
      <c r="BR127" s="55">
        <v>1</v>
      </c>
      <c r="BS127" s="55"/>
      <c r="BT127" s="54">
        <v>1</v>
      </c>
    </row>
    <row r="128" spans="1:72" s="53" customFormat="1" x14ac:dyDescent="0.25">
      <c r="A128" s="40">
        <v>428</v>
      </c>
      <c r="B128" s="41" t="s">
        <v>2</v>
      </c>
      <c r="C128" s="41" t="s">
        <v>119</v>
      </c>
      <c r="D128" s="135" t="s">
        <v>7</v>
      </c>
      <c r="E128" s="136">
        <v>100000</v>
      </c>
      <c r="F128" s="135" t="s">
        <v>7</v>
      </c>
      <c r="G128" s="136">
        <v>200000</v>
      </c>
      <c r="H128" s="141" t="s">
        <v>4</v>
      </c>
      <c r="I128" s="137" t="s">
        <v>328</v>
      </c>
      <c r="J128" s="137" t="s">
        <v>328</v>
      </c>
      <c r="K128" s="137" t="s">
        <v>329</v>
      </c>
      <c r="L128" s="137" t="s">
        <v>328</v>
      </c>
      <c r="M128" s="60">
        <f t="shared" si="6"/>
        <v>71020</v>
      </c>
      <c r="N128" s="56">
        <f>224+567+21725+35232+13272</f>
        <v>71020</v>
      </c>
      <c r="O128" s="55"/>
      <c r="P128" s="55"/>
      <c r="Q128" s="55"/>
      <c r="R128" s="55"/>
      <c r="S128" s="58"/>
      <c r="T128" s="59"/>
      <c r="U128" s="56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>
        <v>1</v>
      </c>
      <c r="AL128" s="55">
        <v>1</v>
      </c>
      <c r="AM128" s="55"/>
      <c r="AN128" s="55"/>
      <c r="AO128" s="55"/>
      <c r="AP128" s="55">
        <v>1</v>
      </c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4"/>
      <c r="BE128" s="56"/>
      <c r="BF128" s="55"/>
      <c r="BG128" s="55"/>
      <c r="BH128" s="55">
        <v>1</v>
      </c>
      <c r="BI128" s="58"/>
      <c r="BJ128" s="55"/>
      <c r="BK128" s="57"/>
      <c r="BL128" s="56">
        <v>1</v>
      </c>
      <c r="BM128" s="55">
        <v>1</v>
      </c>
      <c r="BN128" s="55">
        <v>1</v>
      </c>
      <c r="BO128" s="55"/>
      <c r="BP128" s="55"/>
      <c r="BQ128" s="55"/>
      <c r="BR128" s="55">
        <v>1</v>
      </c>
      <c r="BS128" s="55"/>
      <c r="BT128" s="54"/>
    </row>
    <row r="129" spans="1:72" s="53" customFormat="1" hidden="1" x14ac:dyDescent="0.25">
      <c r="A129" s="40">
        <v>429</v>
      </c>
      <c r="B129" s="41" t="s">
        <v>2</v>
      </c>
      <c r="C129" s="41" t="s">
        <v>100</v>
      </c>
      <c r="D129" s="135" t="s">
        <v>7</v>
      </c>
      <c r="E129" s="136">
        <v>100000</v>
      </c>
      <c r="F129" s="135" t="s">
        <v>7</v>
      </c>
      <c r="G129" s="136">
        <v>200000</v>
      </c>
      <c r="H129" s="141" t="s">
        <v>4</v>
      </c>
      <c r="I129" s="137" t="s">
        <v>328</v>
      </c>
      <c r="J129" s="137" t="s">
        <v>329</v>
      </c>
      <c r="K129" s="137" t="s">
        <v>329</v>
      </c>
      <c r="L129" s="137" t="s">
        <v>328</v>
      </c>
      <c r="M129" s="60">
        <f t="shared" si="6"/>
        <v>267680.2</v>
      </c>
      <c r="N129" s="56"/>
      <c r="O129" s="55"/>
      <c r="P129" s="55">
        <f>4029+131997+11596+21946.2+98112</f>
        <v>267680.2</v>
      </c>
      <c r="Q129" s="55"/>
      <c r="R129" s="55"/>
      <c r="S129" s="58"/>
      <c r="T129" s="59"/>
      <c r="U129" s="56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4"/>
      <c r="BE129" s="56"/>
      <c r="BF129" s="55"/>
      <c r="BG129" s="55">
        <v>1</v>
      </c>
      <c r="BH129" s="55">
        <v>1</v>
      </c>
      <c r="BI129" s="58"/>
      <c r="BJ129" s="55">
        <v>1</v>
      </c>
      <c r="BK129" s="57"/>
      <c r="BL129" s="56"/>
      <c r="BM129" s="55"/>
      <c r="BN129" s="55"/>
      <c r="BO129" s="55"/>
      <c r="BP129" s="55"/>
      <c r="BQ129" s="55"/>
      <c r="BR129" s="55"/>
      <c r="BS129" s="55"/>
      <c r="BT129" s="54"/>
    </row>
    <row r="130" spans="1:72" s="53" customFormat="1" x14ac:dyDescent="0.25">
      <c r="A130" s="40">
        <v>430</v>
      </c>
      <c r="B130" s="41" t="s">
        <v>2</v>
      </c>
      <c r="C130" s="41" t="s">
        <v>120</v>
      </c>
      <c r="D130" s="135" t="s">
        <v>7</v>
      </c>
      <c r="E130" s="136">
        <v>100000</v>
      </c>
      <c r="F130" s="135"/>
      <c r="G130" s="135"/>
      <c r="H130" s="141" t="s">
        <v>4</v>
      </c>
      <c r="I130" s="137" t="s">
        <v>328</v>
      </c>
      <c r="J130" s="137" t="s">
        <v>328</v>
      </c>
      <c r="K130" s="137" t="s">
        <v>329</v>
      </c>
      <c r="L130" s="137" t="s">
        <v>329</v>
      </c>
      <c r="M130" s="60">
        <f t="shared" si="6"/>
        <v>109937.773</v>
      </c>
      <c r="N130" s="56">
        <f>1864.073+24946.6+4007.44+1757.36+509.72+1640.35+4792.78+8883.89+33558.4+2663.19+19903.76+5410.21</f>
        <v>109937.773</v>
      </c>
      <c r="O130" s="55"/>
      <c r="P130" s="55"/>
      <c r="Q130" s="55"/>
      <c r="R130" s="55"/>
      <c r="S130" s="58"/>
      <c r="T130" s="59"/>
      <c r="U130" s="56"/>
      <c r="V130" s="55"/>
      <c r="W130" s="55"/>
      <c r="X130" s="55"/>
      <c r="Y130" s="55"/>
      <c r="Z130" s="55"/>
      <c r="AA130" s="55"/>
      <c r="AB130" s="55"/>
      <c r="AC130" s="55">
        <v>1</v>
      </c>
      <c r="AD130" s="55">
        <v>1</v>
      </c>
      <c r="AE130" s="55">
        <v>1</v>
      </c>
      <c r="AF130" s="55"/>
      <c r="AG130" s="55">
        <v>1</v>
      </c>
      <c r="AH130" s="55"/>
      <c r="AI130" s="55">
        <v>1</v>
      </c>
      <c r="AJ130" s="55"/>
      <c r="AK130" s="55"/>
      <c r="AL130" s="55">
        <v>1</v>
      </c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4"/>
      <c r="BE130" s="56"/>
      <c r="BF130" s="55"/>
      <c r="BG130" s="55">
        <v>1</v>
      </c>
      <c r="BH130" s="55">
        <v>1</v>
      </c>
      <c r="BI130" s="58"/>
      <c r="BJ130" s="55">
        <v>1</v>
      </c>
      <c r="BK130" s="57"/>
      <c r="BL130" s="56"/>
      <c r="BM130" s="55"/>
      <c r="BN130" s="55">
        <v>1</v>
      </c>
      <c r="BO130" s="55"/>
      <c r="BP130" s="55"/>
      <c r="BQ130" s="55"/>
      <c r="BR130" s="55">
        <v>1</v>
      </c>
      <c r="BS130" s="55"/>
      <c r="BT130" s="54"/>
    </row>
    <row r="131" spans="1:72" s="53" customFormat="1" hidden="1" x14ac:dyDescent="0.25">
      <c r="A131" s="40">
        <v>431</v>
      </c>
      <c r="B131" s="41" t="s">
        <v>2</v>
      </c>
      <c r="C131" s="41" t="s">
        <v>121</v>
      </c>
      <c r="D131" s="135" t="s">
        <v>7</v>
      </c>
      <c r="E131" s="136">
        <v>100000</v>
      </c>
      <c r="F131" s="135"/>
      <c r="G131" s="135"/>
      <c r="H131" s="141" t="s">
        <v>4</v>
      </c>
      <c r="I131" s="137" t="s">
        <v>328</v>
      </c>
      <c r="J131" s="137" t="s">
        <v>329</v>
      </c>
      <c r="K131" s="137" t="s">
        <v>329</v>
      </c>
      <c r="L131" s="137" t="s">
        <v>329</v>
      </c>
      <c r="M131" s="60">
        <f t="shared" si="6"/>
        <v>42366.983</v>
      </c>
      <c r="N131" s="56">
        <f>11200+4760.303+4781.91+4815.47+4402.568+12406.732</f>
        <v>42366.983</v>
      </c>
      <c r="O131" s="55"/>
      <c r="P131" s="55"/>
      <c r="Q131" s="55"/>
      <c r="R131" s="55"/>
      <c r="S131" s="58"/>
      <c r="T131" s="59"/>
      <c r="U131" s="56"/>
      <c r="V131" s="55"/>
      <c r="W131" s="55"/>
      <c r="X131" s="55"/>
      <c r="Y131" s="55"/>
      <c r="Z131" s="55"/>
      <c r="AA131" s="55"/>
      <c r="AB131" s="55"/>
      <c r="AC131" s="55">
        <v>1</v>
      </c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4"/>
      <c r="BE131" s="56"/>
      <c r="BF131" s="55"/>
      <c r="BG131" s="55"/>
      <c r="BH131" s="55">
        <v>1</v>
      </c>
      <c r="BI131" s="58"/>
      <c r="BJ131" s="55"/>
      <c r="BK131" s="57"/>
      <c r="BL131" s="56">
        <v>1</v>
      </c>
      <c r="BM131" s="55">
        <v>1</v>
      </c>
      <c r="BN131" s="55"/>
      <c r="BO131" s="55"/>
      <c r="BP131" s="55"/>
      <c r="BQ131" s="55"/>
      <c r="BR131" s="55">
        <v>1</v>
      </c>
      <c r="BS131" s="55">
        <v>1</v>
      </c>
      <c r="BT131" s="54"/>
    </row>
    <row r="132" spans="1:72" s="53" customFormat="1" x14ac:dyDescent="0.25">
      <c r="A132" s="40">
        <v>432</v>
      </c>
      <c r="B132" s="41" t="s">
        <v>2</v>
      </c>
      <c r="C132" s="41" t="s">
        <v>122</v>
      </c>
      <c r="D132" s="135" t="s">
        <v>7</v>
      </c>
      <c r="E132" s="136">
        <v>100000</v>
      </c>
      <c r="F132" s="135" t="s">
        <v>7</v>
      </c>
      <c r="G132" s="136">
        <v>200000</v>
      </c>
      <c r="H132" s="141" t="s">
        <v>4</v>
      </c>
      <c r="I132" s="137" t="s">
        <v>328</v>
      </c>
      <c r="J132" s="137" t="s">
        <v>328</v>
      </c>
      <c r="K132" s="137" t="s">
        <v>329</v>
      </c>
      <c r="L132" s="137" t="s">
        <v>328</v>
      </c>
      <c r="M132" s="60">
        <f t="shared" si="6"/>
        <v>83692.611200000014</v>
      </c>
      <c r="N132" s="56">
        <f>10665.307+4486.578+23225.089+4500+450+12174+1624.826+1508+15796.767+4787.404+3238.955</f>
        <v>82456.926000000007</v>
      </c>
      <c r="O132" s="55"/>
      <c r="P132" s="55">
        <f>164.6352+1071.05</f>
        <v>1235.6851999999999</v>
      </c>
      <c r="Q132" s="55"/>
      <c r="R132" s="55"/>
      <c r="S132" s="58"/>
      <c r="T132" s="59"/>
      <c r="U132" s="56">
        <v>1</v>
      </c>
      <c r="V132" s="55">
        <v>1</v>
      </c>
      <c r="W132" s="55">
        <v>1</v>
      </c>
      <c r="X132" s="55"/>
      <c r="Y132" s="55"/>
      <c r="Z132" s="55">
        <v>1</v>
      </c>
      <c r="AA132" s="55"/>
      <c r="AB132" s="55"/>
      <c r="AC132" s="55"/>
      <c r="AD132" s="55"/>
      <c r="AE132" s="55">
        <v>1</v>
      </c>
      <c r="AF132" s="55">
        <v>1</v>
      </c>
      <c r="AG132" s="55">
        <v>1</v>
      </c>
      <c r="AH132" s="55">
        <v>1</v>
      </c>
      <c r="AI132" s="55">
        <v>1</v>
      </c>
      <c r="AJ132" s="55"/>
      <c r="AK132" s="55">
        <v>1</v>
      </c>
      <c r="AL132" s="55">
        <v>1</v>
      </c>
      <c r="AM132" s="55"/>
      <c r="AN132" s="55"/>
      <c r="AO132" s="55"/>
      <c r="AP132" s="55">
        <v>1</v>
      </c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4"/>
      <c r="BE132" s="56"/>
      <c r="BF132" s="55"/>
      <c r="BG132" s="55">
        <v>1</v>
      </c>
      <c r="BH132" s="55">
        <v>1</v>
      </c>
      <c r="BI132" s="58"/>
      <c r="BJ132" s="55">
        <v>1</v>
      </c>
      <c r="BK132" s="57"/>
      <c r="BL132" s="56">
        <v>1</v>
      </c>
      <c r="BM132" s="55"/>
      <c r="BN132" s="55"/>
      <c r="BO132" s="55"/>
      <c r="BP132" s="55"/>
      <c r="BQ132" s="55"/>
      <c r="BR132" s="55">
        <v>1</v>
      </c>
      <c r="BS132" s="55"/>
      <c r="BT132" s="54"/>
    </row>
    <row r="133" spans="1:72" s="53" customFormat="1" x14ac:dyDescent="0.25">
      <c r="A133" s="40">
        <v>433</v>
      </c>
      <c r="B133" s="41" t="s">
        <v>48</v>
      </c>
      <c r="C133" s="41" t="s">
        <v>123</v>
      </c>
      <c r="D133" s="135" t="s">
        <v>330</v>
      </c>
      <c r="E133" s="136">
        <v>2000000</v>
      </c>
      <c r="F133" s="135" t="s">
        <v>327</v>
      </c>
      <c r="G133" s="136">
        <v>4500000</v>
      </c>
      <c r="H133" s="141" t="s">
        <v>4</v>
      </c>
      <c r="I133" s="137" t="s">
        <v>328</v>
      </c>
      <c r="J133" s="137" t="s">
        <v>328</v>
      </c>
      <c r="K133" s="137" t="s">
        <v>329</v>
      </c>
      <c r="L133" s="137" t="s">
        <v>328</v>
      </c>
      <c r="M133" s="60">
        <f t="shared" si="6"/>
        <v>0</v>
      </c>
      <c r="N133" s="56"/>
      <c r="O133" s="55"/>
      <c r="P133" s="55"/>
      <c r="Q133" s="55"/>
      <c r="R133" s="55"/>
      <c r="S133" s="58"/>
      <c r="T133" s="59"/>
      <c r="U133" s="56">
        <v>1</v>
      </c>
      <c r="V133" s="55">
        <v>1</v>
      </c>
      <c r="W133" s="55">
        <v>1</v>
      </c>
      <c r="X133" s="55">
        <v>1</v>
      </c>
      <c r="Y133" s="55">
        <v>1</v>
      </c>
      <c r="Z133" s="55">
        <v>1</v>
      </c>
      <c r="AA133" s="55">
        <v>1</v>
      </c>
      <c r="AB133" s="55">
        <v>1</v>
      </c>
      <c r="AC133" s="55">
        <v>1</v>
      </c>
      <c r="AD133" s="55">
        <v>1</v>
      </c>
      <c r="AE133" s="55">
        <v>1</v>
      </c>
      <c r="AF133" s="55">
        <v>1</v>
      </c>
      <c r="AG133" s="55">
        <v>1</v>
      </c>
      <c r="AH133" s="55">
        <v>1</v>
      </c>
      <c r="AI133" s="55">
        <v>1</v>
      </c>
      <c r="AJ133" s="55">
        <v>1</v>
      </c>
      <c r="AK133" s="55">
        <v>1</v>
      </c>
      <c r="AL133" s="55">
        <v>1</v>
      </c>
      <c r="AM133" s="55">
        <v>1</v>
      </c>
      <c r="AN133" s="55">
        <v>1</v>
      </c>
      <c r="AO133" s="55">
        <v>1</v>
      </c>
      <c r="AP133" s="55">
        <v>1</v>
      </c>
      <c r="AQ133" s="55">
        <v>1</v>
      </c>
      <c r="AR133" s="55"/>
      <c r="AS133" s="55"/>
      <c r="AT133" s="55"/>
      <c r="AU133" s="55"/>
      <c r="AV133" s="55"/>
      <c r="AW133" s="55"/>
      <c r="AX133" s="55"/>
      <c r="AY133" s="55">
        <v>1</v>
      </c>
      <c r="AZ133" s="55"/>
      <c r="BA133" s="55"/>
      <c r="BB133" s="55">
        <v>1</v>
      </c>
      <c r="BC133" s="55"/>
      <c r="BD133" s="54"/>
      <c r="BE133" s="56"/>
      <c r="BF133" s="55"/>
      <c r="BG133" s="55">
        <v>1</v>
      </c>
      <c r="BH133" s="55"/>
      <c r="BI133" s="58"/>
      <c r="BJ133" s="55"/>
      <c r="BK133" s="57"/>
      <c r="BL133" s="56"/>
      <c r="BM133" s="55">
        <v>1</v>
      </c>
      <c r="BN133" s="55"/>
      <c r="BO133" s="55"/>
      <c r="BP133" s="55"/>
      <c r="BQ133" s="55"/>
      <c r="BR133" s="55"/>
      <c r="BS133" s="55"/>
      <c r="BT133" s="54"/>
    </row>
    <row r="134" spans="1:72" s="53" customFormat="1" hidden="1" x14ac:dyDescent="0.25">
      <c r="A134" s="40">
        <v>434</v>
      </c>
      <c r="B134" s="41" t="s">
        <v>2</v>
      </c>
      <c r="C134" s="41" t="s">
        <v>124</v>
      </c>
      <c r="D134" s="135" t="s">
        <v>7</v>
      </c>
      <c r="E134" s="136">
        <v>100000</v>
      </c>
      <c r="F134" s="135"/>
      <c r="G134" s="135"/>
      <c r="H134" s="141" t="s">
        <v>4</v>
      </c>
      <c r="I134" s="137" t="s">
        <v>328</v>
      </c>
      <c r="J134" s="137" t="s">
        <v>329</v>
      </c>
      <c r="K134" s="137" t="s">
        <v>329</v>
      </c>
      <c r="L134" s="137" t="s">
        <v>329</v>
      </c>
      <c r="M134" s="60">
        <f t="shared" si="6"/>
        <v>180000</v>
      </c>
      <c r="N134" s="56">
        <f>90000+90000</f>
        <v>180000</v>
      </c>
      <c r="O134" s="55"/>
      <c r="P134" s="55"/>
      <c r="Q134" s="55"/>
      <c r="R134" s="55"/>
      <c r="S134" s="58"/>
      <c r="T134" s="59"/>
      <c r="U134" s="56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4"/>
      <c r="BE134" s="56"/>
      <c r="BF134" s="55">
        <v>1</v>
      </c>
      <c r="BG134" s="55"/>
      <c r="BH134" s="55">
        <v>1</v>
      </c>
      <c r="BI134" s="58"/>
      <c r="BJ134" s="55"/>
      <c r="BK134" s="57"/>
      <c r="BL134" s="56">
        <v>1</v>
      </c>
      <c r="BM134" s="55"/>
      <c r="BN134" s="55"/>
      <c r="BO134" s="55"/>
      <c r="BP134" s="55"/>
      <c r="BQ134" s="55"/>
      <c r="BR134" s="55"/>
      <c r="BS134" s="55"/>
      <c r="BT134" s="54"/>
    </row>
    <row r="135" spans="1:72" s="53" customFormat="1" hidden="1" x14ac:dyDescent="0.25">
      <c r="A135" s="40">
        <v>435</v>
      </c>
      <c r="B135" s="41" t="s">
        <v>2</v>
      </c>
      <c r="C135" s="41" t="s">
        <v>125</v>
      </c>
      <c r="D135" s="135" t="s">
        <v>7</v>
      </c>
      <c r="E135" s="136">
        <v>100000</v>
      </c>
      <c r="F135" s="135"/>
      <c r="G135" s="135"/>
      <c r="H135" s="141" t="s">
        <v>4</v>
      </c>
      <c r="I135" s="137" t="s">
        <v>328</v>
      </c>
      <c r="J135" s="137" t="s">
        <v>329</v>
      </c>
      <c r="K135" s="137" t="s">
        <v>329</v>
      </c>
      <c r="L135" s="137" t="s">
        <v>329</v>
      </c>
      <c r="M135" s="60">
        <f t="shared" si="6"/>
        <v>0</v>
      </c>
      <c r="N135" s="56"/>
      <c r="O135" s="55"/>
      <c r="P135" s="55"/>
      <c r="Q135" s="55"/>
      <c r="R135" s="55"/>
      <c r="S135" s="58"/>
      <c r="T135" s="59"/>
      <c r="U135" s="56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4"/>
      <c r="BE135" s="56"/>
      <c r="BF135" s="55"/>
      <c r="BG135" s="55">
        <v>1</v>
      </c>
      <c r="BH135" s="55">
        <v>1</v>
      </c>
      <c r="BI135" s="58"/>
      <c r="BJ135" s="55"/>
      <c r="BK135" s="57"/>
      <c r="BL135" s="56">
        <v>1</v>
      </c>
      <c r="BM135" s="55">
        <v>1</v>
      </c>
      <c r="BN135" s="55"/>
      <c r="BO135" s="55"/>
      <c r="BP135" s="55"/>
      <c r="BQ135" s="55"/>
      <c r="BR135" s="55"/>
      <c r="BS135" s="55"/>
      <c r="BT135" s="54"/>
    </row>
    <row r="136" spans="1:72" s="53" customFormat="1" x14ac:dyDescent="0.25">
      <c r="A136" s="40">
        <v>437</v>
      </c>
      <c r="B136" s="41" t="s">
        <v>2</v>
      </c>
      <c r="C136" s="41" t="s">
        <v>126</v>
      </c>
      <c r="D136" s="135" t="s">
        <v>326</v>
      </c>
      <c r="E136" s="136">
        <v>500000</v>
      </c>
      <c r="F136" s="135" t="s">
        <v>7</v>
      </c>
      <c r="G136" s="136">
        <v>200000</v>
      </c>
      <c r="H136" s="141" t="s">
        <v>4</v>
      </c>
      <c r="I136" s="137" t="s">
        <v>328</v>
      </c>
      <c r="J136" s="137" t="s">
        <v>328</v>
      </c>
      <c r="K136" s="137" t="s">
        <v>329</v>
      </c>
      <c r="L136" s="137" t="s">
        <v>328</v>
      </c>
      <c r="M136" s="60">
        <f t="shared" ref="M136:M155" si="7">SUM(N136:S136)</f>
        <v>1357316</v>
      </c>
      <c r="N136" s="56">
        <f>506522+44367+40538+67919+697970</f>
        <v>1357316</v>
      </c>
      <c r="O136" s="55"/>
      <c r="P136" s="55"/>
      <c r="Q136" s="55"/>
      <c r="R136" s="55"/>
      <c r="S136" s="58"/>
      <c r="T136" s="59"/>
      <c r="U136" s="56"/>
      <c r="V136" s="55"/>
      <c r="W136" s="55"/>
      <c r="X136" s="55"/>
      <c r="Y136" s="55"/>
      <c r="Z136" s="55">
        <v>1</v>
      </c>
      <c r="AA136" s="55">
        <v>1</v>
      </c>
      <c r="AB136" s="55">
        <v>1</v>
      </c>
      <c r="AC136" s="55">
        <v>1</v>
      </c>
      <c r="AD136" s="55">
        <v>1</v>
      </c>
      <c r="AE136" s="55">
        <v>1</v>
      </c>
      <c r="AF136" s="55">
        <v>1</v>
      </c>
      <c r="AG136" s="55">
        <v>1</v>
      </c>
      <c r="AH136" s="55">
        <v>1</v>
      </c>
      <c r="AI136" s="55">
        <v>1</v>
      </c>
      <c r="AJ136" s="55"/>
      <c r="AK136" s="55">
        <v>1</v>
      </c>
      <c r="AL136" s="55">
        <v>1</v>
      </c>
      <c r="AM136" s="55">
        <v>1</v>
      </c>
      <c r="AN136" s="55">
        <v>1</v>
      </c>
      <c r="AO136" s="55">
        <v>1</v>
      </c>
      <c r="AP136" s="55">
        <v>1</v>
      </c>
      <c r="AQ136" s="55"/>
      <c r="AR136" s="55"/>
      <c r="AS136" s="55"/>
      <c r="AT136" s="55">
        <v>1</v>
      </c>
      <c r="AU136" s="55">
        <v>1</v>
      </c>
      <c r="AV136" s="55"/>
      <c r="AW136" s="55">
        <v>1</v>
      </c>
      <c r="AX136" s="55"/>
      <c r="AY136" s="55"/>
      <c r="AZ136" s="55"/>
      <c r="BA136" s="55"/>
      <c r="BB136" s="55">
        <v>1</v>
      </c>
      <c r="BC136" s="55"/>
      <c r="BD136" s="54"/>
      <c r="BE136" s="56"/>
      <c r="BF136" s="55"/>
      <c r="BG136" s="55"/>
      <c r="BH136" s="55"/>
      <c r="BI136" s="58"/>
      <c r="BJ136" s="55"/>
      <c r="BK136" s="57"/>
      <c r="BL136" s="56"/>
      <c r="BM136" s="55"/>
      <c r="BN136" s="55"/>
      <c r="BO136" s="55"/>
      <c r="BP136" s="55"/>
      <c r="BQ136" s="55"/>
      <c r="BR136" s="55"/>
      <c r="BS136" s="55"/>
      <c r="BT136" s="54"/>
    </row>
    <row r="137" spans="1:72" s="51" customFormat="1" x14ac:dyDescent="0.25">
      <c r="A137" s="36">
        <v>438</v>
      </c>
      <c r="B137" s="37" t="s">
        <v>2</v>
      </c>
      <c r="C137" s="37" t="s">
        <v>127</v>
      </c>
      <c r="D137" s="135" t="s">
        <v>7</v>
      </c>
      <c r="E137" s="136">
        <v>100000</v>
      </c>
      <c r="F137" s="135"/>
      <c r="G137" s="135"/>
      <c r="H137" s="141" t="s">
        <v>4</v>
      </c>
      <c r="I137" s="137" t="s">
        <v>328</v>
      </c>
      <c r="J137" s="137" t="s">
        <v>328</v>
      </c>
      <c r="K137" s="137" t="s">
        <v>329</v>
      </c>
      <c r="L137" s="137" t="s">
        <v>329</v>
      </c>
      <c r="M137" s="52">
        <f t="shared" si="7"/>
        <v>0</v>
      </c>
      <c r="N137" s="71"/>
      <c r="O137" s="70"/>
      <c r="P137" s="70"/>
      <c r="Q137" s="70"/>
      <c r="R137" s="70"/>
      <c r="S137" s="73"/>
      <c r="T137" s="74"/>
      <c r="U137" s="71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69"/>
      <c r="BE137" s="71"/>
      <c r="BF137" s="70"/>
      <c r="BG137" s="70"/>
      <c r="BH137" s="70"/>
      <c r="BI137" s="73"/>
      <c r="BJ137" s="70"/>
      <c r="BK137" s="72"/>
      <c r="BL137" s="71"/>
      <c r="BM137" s="70"/>
      <c r="BN137" s="70"/>
      <c r="BO137" s="70"/>
      <c r="BP137" s="70"/>
      <c r="BQ137" s="70"/>
      <c r="BR137" s="70"/>
      <c r="BS137" s="70"/>
      <c r="BT137" s="69"/>
    </row>
    <row r="138" spans="1:72" s="53" customFormat="1" hidden="1" x14ac:dyDescent="0.25">
      <c r="A138" s="40">
        <v>439</v>
      </c>
      <c r="B138" s="41" t="s">
        <v>2</v>
      </c>
      <c r="C138" s="41" t="s">
        <v>128</v>
      </c>
      <c r="D138" s="135" t="s">
        <v>7</v>
      </c>
      <c r="E138" s="136">
        <v>100000</v>
      </c>
      <c r="F138" s="135"/>
      <c r="G138" s="135"/>
      <c r="H138" s="141" t="s">
        <v>4</v>
      </c>
      <c r="I138" s="137" t="s">
        <v>328</v>
      </c>
      <c r="J138" s="137" t="s">
        <v>329</v>
      </c>
      <c r="K138" s="137" t="s">
        <v>329</v>
      </c>
      <c r="L138" s="137" t="s">
        <v>329</v>
      </c>
      <c r="M138" s="60">
        <f t="shared" si="7"/>
        <v>864255</v>
      </c>
      <c r="N138" s="56"/>
      <c r="O138" s="55"/>
      <c r="P138" s="55"/>
      <c r="Q138" s="55"/>
      <c r="R138" s="55">
        <v>864255</v>
      </c>
      <c r="S138" s="58"/>
      <c r="T138" s="59"/>
      <c r="U138" s="56"/>
      <c r="V138" s="55"/>
      <c r="W138" s="55"/>
      <c r="X138" s="55"/>
      <c r="Y138" s="55"/>
      <c r="Z138" s="55">
        <v>1</v>
      </c>
      <c r="AA138" s="55">
        <v>1</v>
      </c>
      <c r="AB138" s="55"/>
      <c r="AC138" s="55">
        <v>1</v>
      </c>
      <c r="AD138" s="55">
        <v>1</v>
      </c>
      <c r="AE138" s="55">
        <v>1</v>
      </c>
      <c r="AF138" s="55">
        <v>1</v>
      </c>
      <c r="AG138" s="55">
        <v>1</v>
      </c>
      <c r="AH138" s="55"/>
      <c r="AI138" s="55"/>
      <c r="AJ138" s="55"/>
      <c r="AK138" s="55"/>
      <c r="AL138" s="55"/>
      <c r="AM138" s="55">
        <v>1</v>
      </c>
      <c r="AN138" s="55">
        <v>1</v>
      </c>
      <c r="AO138" s="55">
        <v>1</v>
      </c>
      <c r="AP138" s="55">
        <v>1</v>
      </c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>
        <v>1</v>
      </c>
      <c r="BC138" s="55"/>
      <c r="BD138" s="54"/>
      <c r="BE138" s="56"/>
      <c r="BF138" s="55">
        <v>1</v>
      </c>
      <c r="BG138" s="55"/>
      <c r="BH138" s="55"/>
      <c r="BI138" s="58"/>
      <c r="BJ138" s="55"/>
      <c r="BK138" s="57"/>
      <c r="BL138" s="56">
        <v>1</v>
      </c>
      <c r="BM138" s="55"/>
      <c r="BN138" s="55"/>
      <c r="BO138" s="55"/>
      <c r="BP138" s="55"/>
      <c r="BQ138" s="55"/>
      <c r="BR138" s="55"/>
      <c r="BS138" s="55"/>
      <c r="BT138" s="54"/>
    </row>
    <row r="139" spans="1:72" s="151" customFormat="1" x14ac:dyDescent="0.25">
      <c r="A139" s="143">
        <v>441</v>
      </c>
      <c r="B139" s="135" t="s">
        <v>2</v>
      </c>
      <c r="C139" s="135" t="s">
        <v>129</v>
      </c>
      <c r="D139" s="135" t="s">
        <v>326</v>
      </c>
      <c r="E139" s="136">
        <v>500000</v>
      </c>
      <c r="F139" s="135" t="s">
        <v>326</v>
      </c>
      <c r="G139" s="136">
        <v>2500000</v>
      </c>
      <c r="H139" s="135" t="s">
        <v>4</v>
      </c>
      <c r="I139" s="137" t="s">
        <v>328</v>
      </c>
      <c r="J139" s="137" t="s">
        <v>328</v>
      </c>
      <c r="K139" s="137" t="s">
        <v>329</v>
      </c>
      <c r="L139" s="137" t="s">
        <v>328</v>
      </c>
      <c r="M139" s="144">
        <f t="shared" si="7"/>
        <v>0</v>
      </c>
      <c r="N139" s="145"/>
      <c r="O139" s="146"/>
      <c r="P139" s="146"/>
      <c r="Q139" s="146"/>
      <c r="R139" s="146"/>
      <c r="S139" s="147"/>
      <c r="T139" s="148"/>
      <c r="U139" s="145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9"/>
      <c r="BE139" s="145"/>
      <c r="BF139" s="146"/>
      <c r="BG139" s="146"/>
      <c r="BH139" s="146"/>
      <c r="BI139" s="147"/>
      <c r="BJ139" s="146"/>
      <c r="BK139" s="150"/>
      <c r="BL139" s="145"/>
      <c r="BM139" s="146"/>
      <c r="BN139" s="146"/>
      <c r="BO139" s="146"/>
      <c r="BP139" s="146"/>
      <c r="BQ139" s="146"/>
      <c r="BR139" s="146"/>
      <c r="BS139" s="146"/>
      <c r="BT139" s="149"/>
    </row>
    <row r="140" spans="1:72" s="151" customFormat="1" x14ac:dyDescent="0.25">
      <c r="A140" s="143">
        <v>442</v>
      </c>
      <c r="B140" s="135" t="s">
        <v>2</v>
      </c>
      <c r="C140" s="135" t="s">
        <v>130</v>
      </c>
      <c r="D140" s="135" t="s">
        <v>326</v>
      </c>
      <c r="E140" s="136">
        <v>500000</v>
      </c>
      <c r="F140" s="135" t="s">
        <v>326</v>
      </c>
      <c r="G140" s="136">
        <v>2500000</v>
      </c>
      <c r="H140" s="135" t="s">
        <v>4</v>
      </c>
      <c r="I140" s="137" t="s">
        <v>328</v>
      </c>
      <c r="J140" s="137" t="s">
        <v>328</v>
      </c>
      <c r="K140" s="137" t="s">
        <v>329</v>
      </c>
      <c r="L140" s="137" t="s">
        <v>328</v>
      </c>
      <c r="M140" s="144">
        <f t="shared" si="7"/>
        <v>0</v>
      </c>
      <c r="N140" s="145"/>
      <c r="O140" s="146"/>
      <c r="P140" s="146"/>
      <c r="Q140" s="146"/>
      <c r="R140" s="146"/>
      <c r="S140" s="147"/>
      <c r="T140" s="148"/>
      <c r="U140" s="145"/>
      <c r="V140" s="146"/>
      <c r="W140" s="146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9"/>
      <c r="BE140" s="145"/>
      <c r="BF140" s="146"/>
      <c r="BG140" s="146"/>
      <c r="BH140" s="146"/>
      <c r="BI140" s="147"/>
      <c r="BJ140" s="146"/>
      <c r="BK140" s="150"/>
      <c r="BL140" s="145"/>
      <c r="BM140" s="146"/>
      <c r="BN140" s="146"/>
      <c r="BO140" s="146"/>
      <c r="BP140" s="146"/>
      <c r="BQ140" s="146"/>
      <c r="BR140" s="146"/>
      <c r="BS140" s="146"/>
      <c r="BT140" s="149"/>
    </row>
    <row r="141" spans="1:72" s="53" customFormat="1" hidden="1" x14ac:dyDescent="0.25">
      <c r="A141" s="40">
        <v>443</v>
      </c>
      <c r="B141" s="41" t="s">
        <v>2</v>
      </c>
      <c r="C141" s="41" t="s">
        <v>131</v>
      </c>
      <c r="D141" s="135" t="s">
        <v>7</v>
      </c>
      <c r="E141" s="136">
        <v>100000</v>
      </c>
      <c r="F141" s="135"/>
      <c r="G141" s="135"/>
      <c r="H141" s="141" t="s">
        <v>4</v>
      </c>
      <c r="I141" s="137" t="s">
        <v>328</v>
      </c>
      <c r="J141" s="137" t="s">
        <v>329</v>
      </c>
      <c r="K141" s="137" t="s">
        <v>329</v>
      </c>
      <c r="L141" s="137" t="s">
        <v>329</v>
      </c>
      <c r="M141" s="60">
        <f t="shared" si="7"/>
        <v>89157</v>
      </c>
      <c r="N141" s="56">
        <v>89157</v>
      </c>
      <c r="O141" s="55"/>
      <c r="P141" s="55"/>
      <c r="Q141" s="55"/>
      <c r="R141" s="55"/>
      <c r="S141" s="58"/>
      <c r="T141" s="59"/>
      <c r="U141" s="56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>
        <v>1</v>
      </c>
      <c r="AG141" s="55">
        <v>1</v>
      </c>
      <c r="AH141" s="55">
        <v>1</v>
      </c>
      <c r="AI141" s="55">
        <v>1</v>
      </c>
      <c r="AJ141" s="55"/>
      <c r="AK141" s="55">
        <v>1</v>
      </c>
      <c r="AL141" s="55">
        <v>1</v>
      </c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4"/>
      <c r="BE141" s="56"/>
      <c r="BF141" s="55"/>
      <c r="BG141" s="55"/>
      <c r="BH141" s="55">
        <v>1</v>
      </c>
      <c r="BI141" s="58"/>
      <c r="BJ141" s="55"/>
      <c r="BK141" s="57"/>
      <c r="BL141" s="56">
        <v>1</v>
      </c>
      <c r="BM141" s="55"/>
      <c r="BN141" s="55"/>
      <c r="BO141" s="55"/>
      <c r="BP141" s="55"/>
      <c r="BQ141" s="55"/>
      <c r="BR141" s="55"/>
      <c r="BS141" s="55"/>
      <c r="BT141" s="54"/>
    </row>
    <row r="142" spans="1:72" s="53" customFormat="1" hidden="1" x14ac:dyDescent="0.25">
      <c r="A142" s="40">
        <v>444</v>
      </c>
      <c r="B142" s="41" t="s">
        <v>2</v>
      </c>
      <c r="C142" s="41" t="s">
        <v>341</v>
      </c>
      <c r="D142" s="135" t="s">
        <v>7</v>
      </c>
      <c r="E142" s="136">
        <v>100000</v>
      </c>
      <c r="F142" s="135" t="s">
        <v>7</v>
      </c>
      <c r="G142" s="136">
        <v>200000</v>
      </c>
      <c r="H142" s="141" t="s">
        <v>4</v>
      </c>
      <c r="I142" s="137" t="s">
        <v>328</v>
      </c>
      <c r="J142" s="137" t="s">
        <v>329</v>
      </c>
      <c r="K142" s="137" t="s">
        <v>329</v>
      </c>
      <c r="L142" s="137" t="s">
        <v>328</v>
      </c>
      <c r="M142" s="60">
        <f t="shared" si="7"/>
        <v>3052.16</v>
      </c>
      <c r="N142" s="56">
        <f>3052.16</f>
        <v>3052.16</v>
      </c>
      <c r="O142" s="55"/>
      <c r="P142" s="55"/>
      <c r="Q142" s="55"/>
      <c r="R142" s="55"/>
      <c r="S142" s="58"/>
      <c r="T142" s="59"/>
      <c r="U142" s="56"/>
      <c r="V142" s="55"/>
      <c r="W142" s="55"/>
      <c r="X142" s="55"/>
      <c r="Y142" s="55"/>
      <c r="Z142" s="55">
        <v>1</v>
      </c>
      <c r="AA142" s="55">
        <v>1</v>
      </c>
      <c r="AB142" s="55">
        <v>1</v>
      </c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4"/>
      <c r="BE142" s="56"/>
      <c r="BF142" s="55"/>
      <c r="BG142" s="55"/>
      <c r="BH142" s="55">
        <v>1</v>
      </c>
      <c r="BI142" s="58"/>
      <c r="BJ142" s="55"/>
      <c r="BK142" s="57"/>
      <c r="BL142" s="56">
        <v>1</v>
      </c>
      <c r="BM142" s="55"/>
      <c r="BN142" s="55"/>
      <c r="BO142" s="55"/>
      <c r="BP142" s="55"/>
      <c r="BQ142" s="55"/>
      <c r="BR142" s="55"/>
      <c r="BS142" s="55"/>
      <c r="BT142" s="54"/>
    </row>
    <row r="143" spans="1:72" s="53" customFormat="1" hidden="1" x14ac:dyDescent="0.25">
      <c r="A143" s="40">
        <v>445</v>
      </c>
      <c r="B143" s="41" t="s">
        <v>2</v>
      </c>
      <c r="C143" s="41" t="s">
        <v>132</v>
      </c>
      <c r="D143" s="135" t="s">
        <v>7</v>
      </c>
      <c r="E143" s="136">
        <v>100000</v>
      </c>
      <c r="F143" s="135" t="s">
        <v>7</v>
      </c>
      <c r="G143" s="136">
        <v>200000</v>
      </c>
      <c r="H143" s="141" t="s">
        <v>4</v>
      </c>
      <c r="I143" s="137" t="s">
        <v>328</v>
      </c>
      <c r="J143" s="137" t="s">
        <v>329</v>
      </c>
      <c r="K143" s="137" t="s">
        <v>329</v>
      </c>
      <c r="L143" s="137" t="s">
        <v>328</v>
      </c>
      <c r="M143" s="60">
        <f t="shared" si="7"/>
        <v>118018</v>
      </c>
      <c r="N143" s="56">
        <f>5553+5972+6050+6507+6518</f>
        <v>30600</v>
      </c>
      <c r="O143" s="55"/>
      <c r="P143" s="55">
        <f>183+2931+2987+591+1138+838+540+517+240+408+20587+2522+10941+14364+6141+9673+4776+8041</f>
        <v>87418</v>
      </c>
      <c r="Q143" s="55"/>
      <c r="R143" s="55"/>
      <c r="S143" s="58"/>
      <c r="T143" s="59"/>
      <c r="U143" s="56">
        <v>1</v>
      </c>
      <c r="V143" s="55">
        <v>1</v>
      </c>
      <c r="W143" s="55"/>
      <c r="X143" s="55"/>
      <c r="Y143" s="55">
        <v>1</v>
      </c>
      <c r="Z143" s="55">
        <v>1</v>
      </c>
      <c r="AA143" s="55">
        <v>1</v>
      </c>
      <c r="AB143" s="55">
        <v>1</v>
      </c>
      <c r="AC143" s="55">
        <v>1</v>
      </c>
      <c r="AD143" s="55">
        <v>1</v>
      </c>
      <c r="AE143" s="55">
        <v>1</v>
      </c>
      <c r="AF143" s="55">
        <v>1</v>
      </c>
      <c r="AG143" s="55">
        <v>1</v>
      </c>
      <c r="AH143" s="55"/>
      <c r="AI143" s="55"/>
      <c r="AJ143" s="55"/>
      <c r="AK143" s="55"/>
      <c r="AL143" s="55">
        <v>1</v>
      </c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>
        <v>1</v>
      </c>
      <c r="BC143" s="55"/>
      <c r="BD143" s="54"/>
      <c r="BE143" s="56"/>
      <c r="BF143" s="55"/>
      <c r="BG143" s="55">
        <v>1</v>
      </c>
      <c r="BH143" s="55">
        <v>1</v>
      </c>
      <c r="BI143" s="58"/>
      <c r="BJ143" s="55">
        <v>1</v>
      </c>
      <c r="BK143" s="57"/>
      <c r="BL143" s="56">
        <v>1</v>
      </c>
      <c r="BM143" s="55">
        <v>1</v>
      </c>
      <c r="BN143" s="55"/>
      <c r="BO143" s="55"/>
      <c r="BP143" s="55"/>
      <c r="BQ143" s="55"/>
      <c r="BR143" s="55">
        <v>1</v>
      </c>
      <c r="BS143" s="55"/>
      <c r="BT143" s="54"/>
    </row>
    <row r="144" spans="1:72" s="53" customFormat="1" x14ac:dyDescent="0.25">
      <c r="A144" s="40">
        <v>446</v>
      </c>
      <c r="B144" s="41" t="s">
        <v>2</v>
      </c>
      <c r="C144" s="41" t="s">
        <v>133</v>
      </c>
      <c r="D144" s="135" t="s">
        <v>332</v>
      </c>
      <c r="E144" s="136">
        <v>5000000</v>
      </c>
      <c r="F144" s="135"/>
      <c r="G144" s="135"/>
      <c r="H144" s="141" t="s">
        <v>4</v>
      </c>
      <c r="I144" s="137" t="s">
        <v>328</v>
      </c>
      <c r="J144" s="137" t="s">
        <v>328</v>
      </c>
      <c r="K144" s="137" t="s">
        <v>329</v>
      </c>
      <c r="L144" s="137" t="s">
        <v>329</v>
      </c>
      <c r="M144" s="60">
        <f t="shared" si="7"/>
        <v>5922117.0999999996</v>
      </c>
      <c r="N144" s="56">
        <f>5922117.1</f>
        <v>5922117.0999999996</v>
      </c>
      <c r="O144" s="55"/>
      <c r="P144" s="55"/>
      <c r="Q144" s="55"/>
      <c r="R144" s="55"/>
      <c r="S144" s="58"/>
      <c r="T144" s="59"/>
      <c r="U144" s="56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>
        <v>1</v>
      </c>
      <c r="AX144" s="55"/>
      <c r="AY144" s="55"/>
      <c r="AZ144" s="55"/>
      <c r="BA144" s="55"/>
      <c r="BB144" s="55"/>
      <c r="BC144" s="55"/>
      <c r="BD144" s="54"/>
      <c r="BE144" s="56"/>
      <c r="BF144" s="55"/>
      <c r="BG144" s="55"/>
      <c r="BH144" s="55">
        <v>1</v>
      </c>
      <c r="BI144" s="58"/>
      <c r="BJ144" s="55"/>
      <c r="BK144" s="57"/>
      <c r="BL144" s="56"/>
      <c r="BM144" s="55"/>
      <c r="BN144" s="55"/>
      <c r="BO144" s="55"/>
      <c r="BP144" s="55">
        <v>1</v>
      </c>
      <c r="BQ144" s="55"/>
      <c r="BR144" s="55"/>
      <c r="BS144" s="55"/>
      <c r="BT144" s="54">
        <v>1</v>
      </c>
    </row>
    <row r="145" spans="1:72" s="53" customFormat="1" hidden="1" x14ac:dyDescent="0.25">
      <c r="A145" s="40">
        <v>447</v>
      </c>
      <c r="B145" s="41" t="s">
        <v>90</v>
      </c>
      <c r="C145" s="41" t="s">
        <v>216</v>
      </c>
      <c r="D145" s="135" t="s">
        <v>7</v>
      </c>
      <c r="E145" s="136">
        <v>100000</v>
      </c>
      <c r="F145" s="135"/>
      <c r="G145" s="135"/>
      <c r="H145" s="141" t="s">
        <v>4</v>
      </c>
      <c r="I145" s="137" t="s">
        <v>328</v>
      </c>
      <c r="J145" s="137" t="s">
        <v>329</v>
      </c>
      <c r="K145" s="137" t="s">
        <v>329</v>
      </c>
      <c r="L145" s="137" t="s">
        <v>329</v>
      </c>
      <c r="M145" s="60">
        <f t="shared" si="7"/>
        <v>21664</v>
      </c>
      <c r="N145" s="56">
        <f>13748+7916</f>
        <v>21664</v>
      </c>
      <c r="O145" s="55"/>
      <c r="P145" s="55"/>
      <c r="Q145" s="55"/>
      <c r="R145" s="55"/>
      <c r="S145" s="58"/>
      <c r="T145" s="59"/>
      <c r="U145" s="56">
        <v>1</v>
      </c>
      <c r="V145" s="55">
        <v>1</v>
      </c>
      <c r="W145" s="55"/>
      <c r="X145" s="55"/>
      <c r="Y145" s="55"/>
      <c r="Z145" s="55">
        <v>1</v>
      </c>
      <c r="AA145" s="55">
        <v>1</v>
      </c>
      <c r="AB145" s="55">
        <v>1</v>
      </c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4"/>
      <c r="BE145" s="56">
        <v>1</v>
      </c>
      <c r="BF145" s="55"/>
      <c r="BG145" s="55">
        <v>1</v>
      </c>
      <c r="BH145" s="55"/>
      <c r="BI145" s="58"/>
      <c r="BJ145" s="55">
        <v>1</v>
      </c>
      <c r="BK145" s="57"/>
      <c r="BL145" s="56">
        <v>1</v>
      </c>
      <c r="BM145" s="55"/>
      <c r="BN145" s="55"/>
      <c r="BO145" s="55"/>
      <c r="BP145" s="55"/>
      <c r="BQ145" s="55"/>
      <c r="BR145" s="55"/>
      <c r="BS145" s="55"/>
      <c r="BT145" s="54"/>
    </row>
    <row r="146" spans="1:72" s="53" customFormat="1" hidden="1" x14ac:dyDescent="0.25">
      <c r="A146" s="40">
        <v>449</v>
      </c>
      <c r="B146" s="41" t="s">
        <v>2</v>
      </c>
      <c r="C146" s="41" t="s">
        <v>217</v>
      </c>
      <c r="D146" s="135" t="s">
        <v>7</v>
      </c>
      <c r="E146" s="136">
        <v>100000</v>
      </c>
      <c r="F146" s="135"/>
      <c r="G146" s="135"/>
      <c r="H146" s="141" t="s">
        <v>4</v>
      </c>
      <c r="I146" s="137" t="s">
        <v>328</v>
      </c>
      <c r="J146" s="137" t="s">
        <v>329</v>
      </c>
      <c r="K146" s="137" t="s">
        <v>329</v>
      </c>
      <c r="L146" s="137" t="s">
        <v>329</v>
      </c>
      <c r="M146" s="60">
        <f t="shared" si="7"/>
        <v>852930</v>
      </c>
      <c r="N146" s="56">
        <v>852930</v>
      </c>
      <c r="O146" s="55"/>
      <c r="P146" s="55"/>
      <c r="Q146" s="55"/>
      <c r="R146" s="55"/>
      <c r="S146" s="58"/>
      <c r="T146" s="59"/>
      <c r="U146" s="56"/>
      <c r="V146" s="55"/>
      <c r="W146" s="55"/>
      <c r="X146" s="55"/>
      <c r="Y146" s="55"/>
      <c r="Z146" s="55">
        <v>1</v>
      </c>
      <c r="AA146" s="55">
        <v>1</v>
      </c>
      <c r="AB146" s="55"/>
      <c r="AC146" s="55">
        <v>1</v>
      </c>
      <c r="AD146" s="55">
        <v>1</v>
      </c>
      <c r="AE146" s="55">
        <v>1</v>
      </c>
      <c r="AF146" s="55">
        <v>1</v>
      </c>
      <c r="AG146" s="55">
        <v>1</v>
      </c>
      <c r="AH146" s="55"/>
      <c r="AI146" s="55"/>
      <c r="AJ146" s="55">
        <v>1</v>
      </c>
      <c r="AK146" s="55"/>
      <c r="AL146" s="55"/>
      <c r="AM146" s="55">
        <v>1</v>
      </c>
      <c r="AN146" s="55">
        <v>1</v>
      </c>
      <c r="AO146" s="55">
        <v>1</v>
      </c>
      <c r="AP146" s="55">
        <v>1</v>
      </c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>
        <v>1</v>
      </c>
      <c r="BC146" s="55"/>
      <c r="BD146" s="54"/>
      <c r="BE146" s="56">
        <v>1</v>
      </c>
      <c r="BF146" s="55"/>
      <c r="BG146" s="55"/>
      <c r="BH146" s="55"/>
      <c r="BI146" s="58"/>
      <c r="BJ146" s="55"/>
      <c r="BK146" s="57"/>
      <c r="BL146" s="56">
        <v>1</v>
      </c>
      <c r="BM146" s="55"/>
      <c r="BN146" s="55"/>
      <c r="BO146" s="55"/>
      <c r="BP146" s="55"/>
      <c r="BQ146" s="55"/>
      <c r="BR146" s="55"/>
      <c r="BS146" s="55"/>
      <c r="BT146" s="54"/>
    </row>
    <row r="147" spans="1:72" s="53" customFormat="1" hidden="1" x14ac:dyDescent="0.25">
      <c r="A147" s="40">
        <v>450</v>
      </c>
      <c r="B147" s="41" t="s">
        <v>2</v>
      </c>
      <c r="C147" s="41" t="s">
        <v>218</v>
      </c>
      <c r="D147" s="135" t="s">
        <v>7</v>
      </c>
      <c r="E147" s="136">
        <v>100000</v>
      </c>
      <c r="F147" s="135"/>
      <c r="G147" s="135"/>
      <c r="H147" s="141" t="s">
        <v>4</v>
      </c>
      <c r="I147" s="137" t="s">
        <v>328</v>
      </c>
      <c r="J147" s="137" t="s">
        <v>329</v>
      </c>
      <c r="K147" s="137" t="s">
        <v>329</v>
      </c>
      <c r="L147" s="137" t="s">
        <v>329</v>
      </c>
      <c r="M147" s="60">
        <f t="shared" si="7"/>
        <v>95000</v>
      </c>
      <c r="N147" s="56">
        <v>95000</v>
      </c>
      <c r="O147" s="55"/>
      <c r="P147" s="55"/>
      <c r="Q147" s="55"/>
      <c r="R147" s="55"/>
      <c r="S147" s="58"/>
      <c r="T147" s="59"/>
      <c r="U147" s="56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>
        <v>1</v>
      </c>
      <c r="BC147" s="55"/>
      <c r="BD147" s="54"/>
      <c r="BE147" s="56"/>
      <c r="BF147" s="55"/>
      <c r="BG147" s="55"/>
      <c r="BH147" s="55">
        <v>1</v>
      </c>
      <c r="BI147" s="58"/>
      <c r="BJ147" s="55"/>
      <c r="BK147" s="57"/>
      <c r="BL147" s="56"/>
      <c r="BM147" s="55"/>
      <c r="BN147" s="55"/>
      <c r="BO147" s="55"/>
      <c r="BP147" s="55"/>
      <c r="BQ147" s="55"/>
      <c r="BR147" s="55"/>
      <c r="BS147" s="55"/>
      <c r="BT147" s="54">
        <v>1</v>
      </c>
    </row>
    <row r="148" spans="1:72" s="53" customFormat="1" hidden="1" x14ac:dyDescent="0.25">
      <c r="A148" s="40">
        <v>451</v>
      </c>
      <c r="B148" s="41" t="s">
        <v>2</v>
      </c>
      <c r="C148" s="41" t="s">
        <v>219</v>
      </c>
      <c r="D148" s="135" t="s">
        <v>7</v>
      </c>
      <c r="E148" s="136">
        <v>100000</v>
      </c>
      <c r="F148" s="135"/>
      <c r="G148" s="135"/>
      <c r="H148" s="141" t="s">
        <v>4</v>
      </c>
      <c r="I148" s="137" t="s">
        <v>328</v>
      </c>
      <c r="J148" s="137" t="s">
        <v>329</v>
      </c>
      <c r="K148" s="137" t="s">
        <v>329</v>
      </c>
      <c r="L148" s="137" t="s">
        <v>329</v>
      </c>
      <c r="M148" s="60">
        <f t="shared" si="7"/>
        <v>0</v>
      </c>
      <c r="N148" s="56"/>
      <c r="O148" s="55"/>
      <c r="P148" s="55"/>
      <c r="Q148" s="55"/>
      <c r="R148" s="55"/>
      <c r="S148" s="58"/>
      <c r="T148" s="59"/>
      <c r="U148" s="56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4"/>
      <c r="BE148" s="56"/>
      <c r="BF148" s="55"/>
      <c r="BG148" s="55"/>
      <c r="BH148" s="55">
        <v>1</v>
      </c>
      <c r="BI148" s="58"/>
      <c r="BJ148" s="55"/>
      <c r="BK148" s="57"/>
      <c r="BL148" s="56">
        <v>1</v>
      </c>
      <c r="BM148" s="55"/>
      <c r="BN148" s="55"/>
      <c r="BO148" s="55"/>
      <c r="BP148" s="55"/>
      <c r="BQ148" s="55"/>
      <c r="BR148" s="55"/>
      <c r="BS148" s="55"/>
      <c r="BT148" s="54"/>
    </row>
    <row r="149" spans="1:72" s="53" customFormat="1" hidden="1" x14ac:dyDescent="0.25">
      <c r="A149" s="40">
        <v>452</v>
      </c>
      <c r="B149" s="41" t="s">
        <v>2</v>
      </c>
      <c r="C149" s="41" t="s">
        <v>220</v>
      </c>
      <c r="D149" s="135" t="s">
        <v>7</v>
      </c>
      <c r="E149" s="136">
        <v>100000</v>
      </c>
      <c r="F149" s="135" t="s">
        <v>7</v>
      </c>
      <c r="G149" s="136">
        <v>200000</v>
      </c>
      <c r="H149" s="141" t="s">
        <v>4</v>
      </c>
      <c r="I149" s="137" t="s">
        <v>328</v>
      </c>
      <c r="J149" s="137" t="s">
        <v>329</v>
      </c>
      <c r="K149" s="137" t="s">
        <v>329</v>
      </c>
      <c r="L149" s="137" t="s">
        <v>328</v>
      </c>
      <c r="M149" s="60">
        <f t="shared" si="7"/>
        <v>0</v>
      </c>
      <c r="N149" s="56"/>
      <c r="O149" s="55"/>
      <c r="P149" s="55"/>
      <c r="Q149" s="55"/>
      <c r="R149" s="55"/>
      <c r="S149" s="58"/>
      <c r="T149" s="59"/>
      <c r="U149" s="56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4"/>
      <c r="BE149" s="56"/>
      <c r="BF149" s="55"/>
      <c r="BG149" s="55"/>
      <c r="BH149" s="55">
        <v>1</v>
      </c>
      <c r="BI149" s="58"/>
      <c r="BJ149" s="55"/>
      <c r="BK149" s="57"/>
      <c r="BL149" s="56"/>
      <c r="BM149" s="55"/>
      <c r="BN149" s="55"/>
      <c r="BO149" s="55"/>
      <c r="BP149" s="55"/>
      <c r="BQ149" s="55"/>
      <c r="BR149" s="55"/>
      <c r="BS149" s="55"/>
      <c r="BT149" s="54">
        <v>1</v>
      </c>
    </row>
    <row r="150" spans="1:72" s="53" customFormat="1" hidden="1" x14ac:dyDescent="0.25">
      <c r="A150" s="40">
        <v>453</v>
      </c>
      <c r="B150" s="41" t="s">
        <v>2</v>
      </c>
      <c r="C150" s="41" t="s">
        <v>221</v>
      </c>
      <c r="D150" s="135" t="s">
        <v>7</v>
      </c>
      <c r="E150" s="136">
        <v>100000</v>
      </c>
      <c r="F150" s="135" t="s">
        <v>7</v>
      </c>
      <c r="G150" s="136">
        <v>200000</v>
      </c>
      <c r="H150" s="141" t="s">
        <v>4</v>
      </c>
      <c r="I150" s="137" t="s">
        <v>328</v>
      </c>
      <c r="J150" s="137" t="s">
        <v>329</v>
      </c>
      <c r="K150" s="137" t="s">
        <v>329</v>
      </c>
      <c r="L150" s="137" t="s">
        <v>328</v>
      </c>
      <c r="M150" s="60">
        <f t="shared" si="7"/>
        <v>0</v>
      </c>
      <c r="N150" s="56"/>
      <c r="O150" s="55"/>
      <c r="P150" s="55"/>
      <c r="Q150" s="55"/>
      <c r="R150" s="55"/>
      <c r="S150" s="58"/>
      <c r="T150" s="59"/>
      <c r="U150" s="56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4"/>
      <c r="BE150" s="56"/>
      <c r="BF150" s="55"/>
      <c r="BG150" s="55"/>
      <c r="BH150" s="55"/>
      <c r="BI150" s="58"/>
      <c r="BJ150" s="55"/>
      <c r="BK150" s="57"/>
      <c r="BL150" s="56"/>
      <c r="BM150" s="55"/>
      <c r="BN150" s="55"/>
      <c r="BO150" s="55"/>
      <c r="BP150" s="55"/>
      <c r="BQ150" s="55"/>
      <c r="BR150" s="55"/>
      <c r="BS150" s="55"/>
      <c r="BT150" s="54"/>
    </row>
    <row r="151" spans="1:72" s="53" customFormat="1" hidden="1" x14ac:dyDescent="0.25">
      <c r="A151" s="40">
        <v>454</v>
      </c>
      <c r="B151" s="41" t="s">
        <v>2</v>
      </c>
      <c r="C151" s="41" t="s">
        <v>342</v>
      </c>
      <c r="D151" s="135" t="s">
        <v>7</v>
      </c>
      <c r="E151" s="136">
        <v>100000</v>
      </c>
      <c r="F151" s="135"/>
      <c r="G151" s="135"/>
      <c r="H151" s="141" t="s">
        <v>4</v>
      </c>
      <c r="I151" s="137" t="s">
        <v>328</v>
      </c>
      <c r="J151" s="137" t="s">
        <v>329</v>
      </c>
      <c r="K151" s="137" t="s">
        <v>329</v>
      </c>
      <c r="L151" s="137" t="s">
        <v>329</v>
      </c>
      <c r="M151" s="60">
        <f t="shared" si="7"/>
        <v>65596.100000000006</v>
      </c>
      <c r="N151" s="56">
        <f>8306.25+15873.45+38050.4+3366</f>
        <v>65596.100000000006</v>
      </c>
      <c r="O151" s="55"/>
      <c r="P151" s="55"/>
      <c r="Q151" s="55"/>
      <c r="R151" s="55"/>
      <c r="S151" s="58"/>
      <c r="T151" s="59"/>
      <c r="U151" s="56"/>
      <c r="V151" s="55"/>
      <c r="W151" s="55"/>
      <c r="X151" s="55"/>
      <c r="Y151" s="55">
        <v>1</v>
      </c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4"/>
      <c r="BE151" s="56"/>
      <c r="BF151" s="55"/>
      <c r="BG151" s="55"/>
      <c r="BH151" s="55">
        <v>1</v>
      </c>
      <c r="BI151" s="58"/>
      <c r="BJ151" s="55"/>
      <c r="BK151" s="57"/>
      <c r="BL151" s="56">
        <v>1</v>
      </c>
      <c r="BM151" s="55"/>
      <c r="BN151" s="55"/>
      <c r="BO151" s="55"/>
      <c r="BP151" s="55"/>
      <c r="BQ151" s="55"/>
      <c r="BR151" s="55"/>
      <c r="BS151" s="55">
        <v>1</v>
      </c>
      <c r="BT151" s="54"/>
    </row>
    <row r="152" spans="1:72" s="53" customFormat="1" hidden="1" x14ac:dyDescent="0.25">
      <c r="A152" s="40">
        <v>455</v>
      </c>
      <c r="B152" s="41" t="s">
        <v>2</v>
      </c>
      <c r="C152" s="41" t="s">
        <v>343</v>
      </c>
      <c r="D152" s="135" t="s">
        <v>7</v>
      </c>
      <c r="E152" s="136">
        <v>100000</v>
      </c>
      <c r="F152" s="135"/>
      <c r="G152" s="135"/>
      <c r="H152" s="141" t="s">
        <v>4</v>
      </c>
      <c r="I152" s="137" t="s">
        <v>328</v>
      </c>
      <c r="J152" s="137" t="s">
        <v>329</v>
      </c>
      <c r="K152" s="137" t="s">
        <v>329</v>
      </c>
      <c r="L152" s="137" t="s">
        <v>329</v>
      </c>
      <c r="M152" s="60">
        <f t="shared" si="7"/>
        <v>55246.58</v>
      </c>
      <c r="N152" s="56">
        <f>47373+7873+0.58</f>
        <v>55246.58</v>
      </c>
      <c r="O152" s="55"/>
      <c r="P152" s="55"/>
      <c r="Q152" s="55"/>
      <c r="R152" s="55"/>
      <c r="S152" s="58"/>
      <c r="T152" s="59"/>
      <c r="U152" s="56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>
        <v>1</v>
      </c>
      <c r="AH152" s="55"/>
      <c r="AI152" s="55"/>
      <c r="AJ152" s="55"/>
      <c r="AK152" s="55"/>
      <c r="AL152" s="55"/>
      <c r="AM152" s="55">
        <v>1</v>
      </c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4"/>
      <c r="BE152" s="56"/>
      <c r="BF152" s="55"/>
      <c r="BG152" s="55"/>
      <c r="BH152" s="55">
        <v>1</v>
      </c>
      <c r="BI152" s="58"/>
      <c r="BJ152" s="55"/>
      <c r="BK152" s="57"/>
      <c r="BL152" s="56">
        <v>1</v>
      </c>
      <c r="BM152" s="55"/>
      <c r="BN152" s="55"/>
      <c r="BO152" s="55"/>
      <c r="BP152" s="55"/>
      <c r="BQ152" s="55"/>
      <c r="BR152" s="55"/>
      <c r="BS152" s="55"/>
      <c r="BT152" s="54"/>
    </row>
    <row r="153" spans="1:72" s="53" customFormat="1" hidden="1" x14ac:dyDescent="0.25">
      <c r="A153" s="40">
        <v>456</v>
      </c>
      <c r="B153" s="41" t="s">
        <v>2</v>
      </c>
      <c r="C153" s="41" t="s">
        <v>344</v>
      </c>
      <c r="D153" s="135" t="s">
        <v>7</v>
      </c>
      <c r="E153" s="136">
        <v>100000</v>
      </c>
      <c r="F153" s="135" t="s">
        <v>7</v>
      </c>
      <c r="G153" s="136">
        <v>200000</v>
      </c>
      <c r="H153" s="141" t="s">
        <v>4</v>
      </c>
      <c r="I153" s="137" t="s">
        <v>328</v>
      </c>
      <c r="J153" s="137" t="s">
        <v>329</v>
      </c>
      <c r="K153" s="137" t="s">
        <v>329</v>
      </c>
      <c r="L153" s="137" t="s">
        <v>328</v>
      </c>
      <c r="M153" s="60">
        <f t="shared" si="7"/>
        <v>0</v>
      </c>
      <c r="N153" s="56"/>
      <c r="O153" s="55"/>
      <c r="P153" s="55"/>
      <c r="Q153" s="55"/>
      <c r="R153" s="55"/>
      <c r="S153" s="58"/>
      <c r="T153" s="59"/>
      <c r="U153" s="56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4"/>
      <c r="BE153" s="56"/>
      <c r="BF153" s="55"/>
      <c r="BG153" s="55"/>
      <c r="BH153" s="55"/>
      <c r="BI153" s="58"/>
      <c r="BJ153" s="55"/>
      <c r="BK153" s="57"/>
      <c r="BL153" s="56"/>
      <c r="BM153" s="55"/>
      <c r="BN153" s="55"/>
      <c r="BO153" s="55"/>
      <c r="BP153" s="55"/>
      <c r="BQ153" s="55"/>
      <c r="BR153" s="55"/>
      <c r="BS153" s="55"/>
      <c r="BT153" s="54"/>
    </row>
    <row r="154" spans="1:72" s="53" customFormat="1" hidden="1" x14ac:dyDescent="0.25">
      <c r="A154" s="40">
        <v>457</v>
      </c>
      <c r="B154" s="41" t="s">
        <v>2</v>
      </c>
      <c r="C154" s="41" t="s">
        <v>345</v>
      </c>
      <c r="D154" s="135" t="s">
        <v>7</v>
      </c>
      <c r="E154" s="136">
        <v>100000</v>
      </c>
      <c r="F154" s="135" t="s">
        <v>7</v>
      </c>
      <c r="G154" s="136">
        <v>200000</v>
      </c>
      <c r="H154" s="141" t="s">
        <v>4</v>
      </c>
      <c r="I154" s="137" t="s">
        <v>328</v>
      </c>
      <c r="J154" s="137" t="s">
        <v>329</v>
      </c>
      <c r="K154" s="137" t="s">
        <v>329</v>
      </c>
      <c r="L154" s="137" t="s">
        <v>328</v>
      </c>
      <c r="M154" s="60">
        <f t="shared" si="7"/>
        <v>0</v>
      </c>
      <c r="N154" s="56"/>
      <c r="O154" s="55"/>
      <c r="P154" s="55"/>
      <c r="Q154" s="55"/>
      <c r="R154" s="55"/>
      <c r="S154" s="58"/>
      <c r="T154" s="59"/>
      <c r="U154" s="56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4"/>
      <c r="BE154" s="56"/>
      <c r="BF154" s="55"/>
      <c r="BG154" s="55">
        <v>1</v>
      </c>
      <c r="BH154" s="55"/>
      <c r="BI154" s="58"/>
      <c r="BJ154" s="55"/>
      <c r="BK154" s="57"/>
      <c r="BL154" s="56">
        <v>1</v>
      </c>
      <c r="BM154" s="55"/>
      <c r="BN154" s="55"/>
      <c r="BO154" s="55"/>
      <c r="BP154" s="55"/>
      <c r="BQ154" s="55"/>
      <c r="BR154" s="55"/>
      <c r="BS154" s="55"/>
      <c r="BT154" s="54"/>
    </row>
    <row r="155" spans="1:72" s="53" customFormat="1" hidden="1" x14ac:dyDescent="0.25">
      <c r="A155" s="40">
        <v>458</v>
      </c>
      <c r="B155" s="41" t="s">
        <v>90</v>
      </c>
      <c r="C155" s="41" t="s">
        <v>346</v>
      </c>
      <c r="D155" s="135" t="s">
        <v>7</v>
      </c>
      <c r="E155" s="136">
        <v>100000</v>
      </c>
      <c r="F155" s="135"/>
      <c r="G155" s="135"/>
      <c r="H155" s="141" t="s">
        <v>4</v>
      </c>
      <c r="I155" s="137" t="s">
        <v>328</v>
      </c>
      <c r="J155" s="137" t="s">
        <v>329</v>
      </c>
      <c r="K155" s="137" t="s">
        <v>329</v>
      </c>
      <c r="L155" s="137" t="s">
        <v>329</v>
      </c>
      <c r="M155" s="60">
        <f t="shared" si="7"/>
        <v>33535.148880000001</v>
      </c>
      <c r="N155" s="56">
        <f>15091.03698+15539.8431+2904.2688</f>
        <v>33535.148880000001</v>
      </c>
      <c r="O155" s="55"/>
      <c r="P155" s="55"/>
      <c r="Q155" s="55"/>
      <c r="R155" s="55"/>
      <c r="S155" s="58"/>
      <c r="T155" s="59"/>
      <c r="U155" s="56"/>
      <c r="V155" s="55"/>
      <c r="W155" s="55"/>
      <c r="X155" s="55"/>
      <c r="Y155" s="55"/>
      <c r="Z155" s="55"/>
      <c r="AA155" s="55"/>
      <c r="AB155" s="55"/>
      <c r="AC155" s="55"/>
      <c r="AD155" s="55">
        <v>1</v>
      </c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4"/>
      <c r="BE155" s="56"/>
      <c r="BF155" s="55"/>
      <c r="BG155" s="55"/>
      <c r="BH155" s="55">
        <v>1</v>
      </c>
      <c r="BI155" s="58"/>
      <c r="BJ155" s="55"/>
      <c r="BK155" s="57"/>
      <c r="BL155" s="56">
        <v>1</v>
      </c>
      <c r="BM155" s="55"/>
      <c r="BN155" s="55"/>
      <c r="BO155" s="55"/>
      <c r="BP155" s="55"/>
      <c r="BQ155" s="55"/>
      <c r="BR155" s="55"/>
      <c r="BS155" s="55"/>
      <c r="BT155" s="54"/>
    </row>
    <row r="156" spans="1:72" hidden="1" x14ac:dyDescent="0.25"/>
    <row r="157" spans="1:72" x14ac:dyDescent="0.25">
      <c r="N157" s="50"/>
      <c r="O157" s="50"/>
    </row>
    <row r="158" spans="1:72" ht="53.25" customHeight="1" x14ac:dyDescent="0.25">
      <c r="M158" s="49"/>
      <c r="BB158" s="44" t="s">
        <v>347</v>
      </c>
    </row>
    <row r="159" spans="1:72" x14ac:dyDescent="0.25">
      <c r="N159" s="49"/>
      <c r="O159" s="49"/>
      <c r="P159" s="49"/>
      <c r="Q159" s="49"/>
      <c r="R159" s="49"/>
    </row>
  </sheetData>
  <autoFilter ref="A3:BT156">
    <filterColumn colId="9">
      <filters>
        <filter val="Да"/>
      </filters>
    </filterColumn>
  </autoFilter>
  <mergeCells count="1">
    <mergeCell ref="C1:T1"/>
  </mergeCells>
  <pageMargins left="0.39370078740157483" right="0.39370078740157483" top="0.39370078740157483" bottom="0.39370078740157483" header="0" footer="0"/>
  <pageSetup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zoomScale="85" zoomScaleNormal="85" workbookViewId="0">
      <selection activeCell="D31" sqref="D31"/>
    </sheetView>
  </sheetViews>
  <sheetFormatPr defaultRowHeight="15.75" x14ac:dyDescent="0.2"/>
  <cols>
    <col min="1" max="1" width="9.33203125" style="1"/>
    <col min="2" max="2" width="13.5" style="1" customWidth="1"/>
    <col min="3" max="3" width="72.1640625" style="1" customWidth="1"/>
    <col min="4" max="4" width="12.33203125" style="1" customWidth="1"/>
    <col min="5" max="5" width="9.33203125" style="1" customWidth="1"/>
    <col min="6" max="6" width="17" style="1" customWidth="1"/>
    <col min="7" max="7" width="47" style="1" customWidth="1"/>
    <col min="8" max="8" width="14.5" style="1" customWidth="1"/>
    <col min="9" max="9" width="9.33203125" style="1"/>
    <col min="10" max="10" width="74.6640625" style="1" customWidth="1"/>
    <col min="11" max="257" width="9.33203125" style="1"/>
    <col min="258" max="258" width="13.5" style="1" customWidth="1"/>
    <col min="259" max="259" width="72.1640625" style="1" customWidth="1"/>
    <col min="260" max="260" width="12.33203125" style="1" customWidth="1"/>
    <col min="261" max="261" width="9.33203125" style="1" customWidth="1"/>
    <col min="262" max="262" width="17" style="1" customWidth="1"/>
    <col min="263" max="263" width="47" style="1" customWidth="1"/>
    <col min="264" max="264" width="14.5" style="1" customWidth="1"/>
    <col min="265" max="265" width="9.33203125" style="1"/>
    <col min="266" max="266" width="74.6640625" style="1" customWidth="1"/>
    <col min="267" max="513" width="9.33203125" style="1"/>
    <col min="514" max="514" width="13.5" style="1" customWidth="1"/>
    <col min="515" max="515" width="72.1640625" style="1" customWidth="1"/>
    <col min="516" max="516" width="12.33203125" style="1" customWidth="1"/>
    <col min="517" max="517" width="9.33203125" style="1" customWidth="1"/>
    <col min="518" max="518" width="17" style="1" customWidth="1"/>
    <col min="519" max="519" width="47" style="1" customWidth="1"/>
    <col min="520" max="520" width="14.5" style="1" customWidth="1"/>
    <col min="521" max="521" width="9.33203125" style="1"/>
    <col min="522" max="522" width="74.6640625" style="1" customWidth="1"/>
    <col min="523" max="769" width="9.33203125" style="1"/>
    <col min="770" max="770" width="13.5" style="1" customWidth="1"/>
    <col min="771" max="771" width="72.1640625" style="1" customWidth="1"/>
    <col min="772" max="772" width="12.33203125" style="1" customWidth="1"/>
    <col min="773" max="773" width="9.33203125" style="1" customWidth="1"/>
    <col min="774" max="774" width="17" style="1" customWidth="1"/>
    <col min="775" max="775" width="47" style="1" customWidth="1"/>
    <col min="776" max="776" width="14.5" style="1" customWidth="1"/>
    <col min="777" max="777" width="9.33203125" style="1"/>
    <col min="778" max="778" width="74.6640625" style="1" customWidth="1"/>
    <col min="779" max="1025" width="9.33203125" style="1"/>
    <col min="1026" max="1026" width="13.5" style="1" customWidth="1"/>
    <col min="1027" max="1027" width="72.1640625" style="1" customWidth="1"/>
    <col min="1028" max="1028" width="12.33203125" style="1" customWidth="1"/>
    <col min="1029" max="1029" width="9.33203125" style="1" customWidth="1"/>
    <col min="1030" max="1030" width="17" style="1" customWidth="1"/>
    <col min="1031" max="1031" width="47" style="1" customWidth="1"/>
    <col min="1032" max="1032" width="14.5" style="1" customWidth="1"/>
    <col min="1033" max="1033" width="9.33203125" style="1"/>
    <col min="1034" max="1034" width="74.6640625" style="1" customWidth="1"/>
    <col min="1035" max="1281" width="9.33203125" style="1"/>
    <col min="1282" max="1282" width="13.5" style="1" customWidth="1"/>
    <col min="1283" max="1283" width="72.1640625" style="1" customWidth="1"/>
    <col min="1284" max="1284" width="12.33203125" style="1" customWidth="1"/>
    <col min="1285" max="1285" width="9.33203125" style="1" customWidth="1"/>
    <col min="1286" max="1286" width="17" style="1" customWidth="1"/>
    <col min="1287" max="1287" width="47" style="1" customWidth="1"/>
    <col min="1288" max="1288" width="14.5" style="1" customWidth="1"/>
    <col min="1289" max="1289" width="9.33203125" style="1"/>
    <col min="1290" max="1290" width="74.6640625" style="1" customWidth="1"/>
    <col min="1291" max="1537" width="9.33203125" style="1"/>
    <col min="1538" max="1538" width="13.5" style="1" customWidth="1"/>
    <col min="1539" max="1539" width="72.1640625" style="1" customWidth="1"/>
    <col min="1540" max="1540" width="12.33203125" style="1" customWidth="1"/>
    <col min="1541" max="1541" width="9.33203125" style="1" customWidth="1"/>
    <col min="1542" max="1542" width="17" style="1" customWidth="1"/>
    <col min="1543" max="1543" width="47" style="1" customWidth="1"/>
    <col min="1544" max="1544" width="14.5" style="1" customWidth="1"/>
    <col min="1545" max="1545" width="9.33203125" style="1"/>
    <col min="1546" max="1546" width="74.6640625" style="1" customWidth="1"/>
    <col min="1547" max="1793" width="9.33203125" style="1"/>
    <col min="1794" max="1794" width="13.5" style="1" customWidth="1"/>
    <col min="1795" max="1795" width="72.1640625" style="1" customWidth="1"/>
    <col min="1796" max="1796" width="12.33203125" style="1" customWidth="1"/>
    <col min="1797" max="1797" width="9.33203125" style="1" customWidth="1"/>
    <col min="1798" max="1798" width="17" style="1" customWidth="1"/>
    <col min="1799" max="1799" width="47" style="1" customWidth="1"/>
    <col min="1800" max="1800" width="14.5" style="1" customWidth="1"/>
    <col min="1801" max="1801" width="9.33203125" style="1"/>
    <col min="1802" max="1802" width="74.6640625" style="1" customWidth="1"/>
    <col min="1803" max="2049" width="9.33203125" style="1"/>
    <col min="2050" max="2050" width="13.5" style="1" customWidth="1"/>
    <col min="2051" max="2051" width="72.1640625" style="1" customWidth="1"/>
    <col min="2052" max="2052" width="12.33203125" style="1" customWidth="1"/>
    <col min="2053" max="2053" width="9.33203125" style="1" customWidth="1"/>
    <col min="2054" max="2054" width="17" style="1" customWidth="1"/>
    <col min="2055" max="2055" width="47" style="1" customWidth="1"/>
    <col min="2056" max="2056" width="14.5" style="1" customWidth="1"/>
    <col min="2057" max="2057" width="9.33203125" style="1"/>
    <col min="2058" max="2058" width="74.6640625" style="1" customWidth="1"/>
    <col min="2059" max="2305" width="9.33203125" style="1"/>
    <col min="2306" max="2306" width="13.5" style="1" customWidth="1"/>
    <col min="2307" max="2307" width="72.1640625" style="1" customWidth="1"/>
    <col min="2308" max="2308" width="12.33203125" style="1" customWidth="1"/>
    <col min="2309" max="2309" width="9.33203125" style="1" customWidth="1"/>
    <col min="2310" max="2310" width="17" style="1" customWidth="1"/>
    <col min="2311" max="2311" width="47" style="1" customWidth="1"/>
    <col min="2312" max="2312" width="14.5" style="1" customWidth="1"/>
    <col min="2313" max="2313" width="9.33203125" style="1"/>
    <col min="2314" max="2314" width="74.6640625" style="1" customWidth="1"/>
    <col min="2315" max="2561" width="9.33203125" style="1"/>
    <col min="2562" max="2562" width="13.5" style="1" customWidth="1"/>
    <col min="2563" max="2563" width="72.1640625" style="1" customWidth="1"/>
    <col min="2564" max="2564" width="12.33203125" style="1" customWidth="1"/>
    <col min="2565" max="2565" width="9.33203125" style="1" customWidth="1"/>
    <col min="2566" max="2566" width="17" style="1" customWidth="1"/>
    <col min="2567" max="2567" width="47" style="1" customWidth="1"/>
    <col min="2568" max="2568" width="14.5" style="1" customWidth="1"/>
    <col min="2569" max="2569" width="9.33203125" style="1"/>
    <col min="2570" max="2570" width="74.6640625" style="1" customWidth="1"/>
    <col min="2571" max="2817" width="9.33203125" style="1"/>
    <col min="2818" max="2818" width="13.5" style="1" customWidth="1"/>
    <col min="2819" max="2819" width="72.1640625" style="1" customWidth="1"/>
    <col min="2820" max="2820" width="12.33203125" style="1" customWidth="1"/>
    <col min="2821" max="2821" width="9.33203125" style="1" customWidth="1"/>
    <col min="2822" max="2822" width="17" style="1" customWidth="1"/>
    <col min="2823" max="2823" width="47" style="1" customWidth="1"/>
    <col min="2824" max="2824" width="14.5" style="1" customWidth="1"/>
    <col min="2825" max="2825" width="9.33203125" style="1"/>
    <col min="2826" max="2826" width="74.6640625" style="1" customWidth="1"/>
    <col min="2827" max="3073" width="9.33203125" style="1"/>
    <col min="3074" max="3074" width="13.5" style="1" customWidth="1"/>
    <col min="3075" max="3075" width="72.1640625" style="1" customWidth="1"/>
    <col min="3076" max="3076" width="12.33203125" style="1" customWidth="1"/>
    <col min="3077" max="3077" width="9.33203125" style="1" customWidth="1"/>
    <col min="3078" max="3078" width="17" style="1" customWidth="1"/>
    <col min="3079" max="3079" width="47" style="1" customWidth="1"/>
    <col min="3080" max="3080" width="14.5" style="1" customWidth="1"/>
    <col min="3081" max="3081" width="9.33203125" style="1"/>
    <col min="3082" max="3082" width="74.6640625" style="1" customWidth="1"/>
    <col min="3083" max="3329" width="9.33203125" style="1"/>
    <col min="3330" max="3330" width="13.5" style="1" customWidth="1"/>
    <col min="3331" max="3331" width="72.1640625" style="1" customWidth="1"/>
    <col min="3332" max="3332" width="12.33203125" style="1" customWidth="1"/>
    <col min="3333" max="3333" width="9.33203125" style="1" customWidth="1"/>
    <col min="3334" max="3334" width="17" style="1" customWidth="1"/>
    <col min="3335" max="3335" width="47" style="1" customWidth="1"/>
    <col min="3336" max="3336" width="14.5" style="1" customWidth="1"/>
    <col min="3337" max="3337" width="9.33203125" style="1"/>
    <col min="3338" max="3338" width="74.6640625" style="1" customWidth="1"/>
    <col min="3339" max="3585" width="9.33203125" style="1"/>
    <col min="3586" max="3586" width="13.5" style="1" customWidth="1"/>
    <col min="3587" max="3587" width="72.1640625" style="1" customWidth="1"/>
    <col min="3588" max="3588" width="12.33203125" style="1" customWidth="1"/>
    <col min="3589" max="3589" width="9.33203125" style="1" customWidth="1"/>
    <col min="3590" max="3590" width="17" style="1" customWidth="1"/>
    <col min="3591" max="3591" width="47" style="1" customWidth="1"/>
    <col min="3592" max="3592" width="14.5" style="1" customWidth="1"/>
    <col min="3593" max="3593" width="9.33203125" style="1"/>
    <col min="3594" max="3594" width="74.6640625" style="1" customWidth="1"/>
    <col min="3595" max="3841" width="9.33203125" style="1"/>
    <col min="3842" max="3842" width="13.5" style="1" customWidth="1"/>
    <col min="3843" max="3843" width="72.1640625" style="1" customWidth="1"/>
    <col min="3844" max="3844" width="12.33203125" style="1" customWidth="1"/>
    <col min="3845" max="3845" width="9.33203125" style="1" customWidth="1"/>
    <col min="3846" max="3846" width="17" style="1" customWidth="1"/>
    <col min="3847" max="3847" width="47" style="1" customWidth="1"/>
    <col min="3848" max="3848" width="14.5" style="1" customWidth="1"/>
    <col min="3849" max="3849" width="9.33203125" style="1"/>
    <col min="3850" max="3850" width="74.6640625" style="1" customWidth="1"/>
    <col min="3851" max="4097" width="9.33203125" style="1"/>
    <col min="4098" max="4098" width="13.5" style="1" customWidth="1"/>
    <col min="4099" max="4099" width="72.1640625" style="1" customWidth="1"/>
    <col min="4100" max="4100" width="12.33203125" style="1" customWidth="1"/>
    <col min="4101" max="4101" width="9.33203125" style="1" customWidth="1"/>
    <col min="4102" max="4102" width="17" style="1" customWidth="1"/>
    <col min="4103" max="4103" width="47" style="1" customWidth="1"/>
    <col min="4104" max="4104" width="14.5" style="1" customWidth="1"/>
    <col min="4105" max="4105" width="9.33203125" style="1"/>
    <col min="4106" max="4106" width="74.6640625" style="1" customWidth="1"/>
    <col min="4107" max="4353" width="9.33203125" style="1"/>
    <col min="4354" max="4354" width="13.5" style="1" customWidth="1"/>
    <col min="4355" max="4355" width="72.1640625" style="1" customWidth="1"/>
    <col min="4356" max="4356" width="12.33203125" style="1" customWidth="1"/>
    <col min="4357" max="4357" width="9.33203125" style="1" customWidth="1"/>
    <col min="4358" max="4358" width="17" style="1" customWidth="1"/>
    <col min="4359" max="4359" width="47" style="1" customWidth="1"/>
    <col min="4360" max="4360" width="14.5" style="1" customWidth="1"/>
    <col min="4361" max="4361" width="9.33203125" style="1"/>
    <col min="4362" max="4362" width="74.6640625" style="1" customWidth="1"/>
    <col min="4363" max="4609" width="9.33203125" style="1"/>
    <col min="4610" max="4610" width="13.5" style="1" customWidth="1"/>
    <col min="4611" max="4611" width="72.1640625" style="1" customWidth="1"/>
    <col min="4612" max="4612" width="12.33203125" style="1" customWidth="1"/>
    <col min="4613" max="4613" width="9.33203125" style="1" customWidth="1"/>
    <col min="4614" max="4614" width="17" style="1" customWidth="1"/>
    <col min="4615" max="4615" width="47" style="1" customWidth="1"/>
    <col min="4616" max="4616" width="14.5" style="1" customWidth="1"/>
    <col min="4617" max="4617" width="9.33203125" style="1"/>
    <col min="4618" max="4618" width="74.6640625" style="1" customWidth="1"/>
    <col min="4619" max="4865" width="9.33203125" style="1"/>
    <col min="4866" max="4866" width="13.5" style="1" customWidth="1"/>
    <col min="4867" max="4867" width="72.1640625" style="1" customWidth="1"/>
    <col min="4868" max="4868" width="12.33203125" style="1" customWidth="1"/>
    <col min="4869" max="4869" width="9.33203125" style="1" customWidth="1"/>
    <col min="4870" max="4870" width="17" style="1" customWidth="1"/>
    <col min="4871" max="4871" width="47" style="1" customWidth="1"/>
    <col min="4872" max="4872" width="14.5" style="1" customWidth="1"/>
    <col min="4873" max="4873" width="9.33203125" style="1"/>
    <col min="4874" max="4874" width="74.6640625" style="1" customWidth="1"/>
    <col min="4875" max="5121" width="9.33203125" style="1"/>
    <col min="5122" max="5122" width="13.5" style="1" customWidth="1"/>
    <col min="5123" max="5123" width="72.1640625" style="1" customWidth="1"/>
    <col min="5124" max="5124" width="12.33203125" style="1" customWidth="1"/>
    <col min="5125" max="5125" width="9.33203125" style="1" customWidth="1"/>
    <col min="5126" max="5126" width="17" style="1" customWidth="1"/>
    <col min="5127" max="5127" width="47" style="1" customWidth="1"/>
    <col min="5128" max="5128" width="14.5" style="1" customWidth="1"/>
    <col min="5129" max="5129" width="9.33203125" style="1"/>
    <col min="5130" max="5130" width="74.6640625" style="1" customWidth="1"/>
    <col min="5131" max="5377" width="9.33203125" style="1"/>
    <col min="5378" max="5378" width="13.5" style="1" customWidth="1"/>
    <col min="5379" max="5379" width="72.1640625" style="1" customWidth="1"/>
    <col min="5380" max="5380" width="12.33203125" style="1" customWidth="1"/>
    <col min="5381" max="5381" width="9.33203125" style="1" customWidth="1"/>
    <col min="5382" max="5382" width="17" style="1" customWidth="1"/>
    <col min="5383" max="5383" width="47" style="1" customWidth="1"/>
    <col min="5384" max="5384" width="14.5" style="1" customWidth="1"/>
    <col min="5385" max="5385" width="9.33203125" style="1"/>
    <col min="5386" max="5386" width="74.6640625" style="1" customWidth="1"/>
    <col min="5387" max="5633" width="9.33203125" style="1"/>
    <col min="5634" max="5634" width="13.5" style="1" customWidth="1"/>
    <col min="5635" max="5635" width="72.1640625" style="1" customWidth="1"/>
    <col min="5636" max="5636" width="12.33203125" style="1" customWidth="1"/>
    <col min="5637" max="5637" width="9.33203125" style="1" customWidth="1"/>
    <col min="5638" max="5638" width="17" style="1" customWidth="1"/>
    <col min="5639" max="5639" width="47" style="1" customWidth="1"/>
    <col min="5640" max="5640" width="14.5" style="1" customWidth="1"/>
    <col min="5641" max="5641" width="9.33203125" style="1"/>
    <col min="5642" max="5642" width="74.6640625" style="1" customWidth="1"/>
    <col min="5643" max="5889" width="9.33203125" style="1"/>
    <col min="5890" max="5890" width="13.5" style="1" customWidth="1"/>
    <col min="5891" max="5891" width="72.1640625" style="1" customWidth="1"/>
    <col min="5892" max="5892" width="12.33203125" style="1" customWidth="1"/>
    <col min="5893" max="5893" width="9.33203125" style="1" customWidth="1"/>
    <col min="5894" max="5894" width="17" style="1" customWidth="1"/>
    <col min="5895" max="5895" width="47" style="1" customWidth="1"/>
    <col min="5896" max="5896" width="14.5" style="1" customWidth="1"/>
    <col min="5897" max="5897" width="9.33203125" style="1"/>
    <col min="5898" max="5898" width="74.6640625" style="1" customWidth="1"/>
    <col min="5899" max="6145" width="9.33203125" style="1"/>
    <col min="6146" max="6146" width="13.5" style="1" customWidth="1"/>
    <col min="6147" max="6147" width="72.1640625" style="1" customWidth="1"/>
    <col min="6148" max="6148" width="12.33203125" style="1" customWidth="1"/>
    <col min="6149" max="6149" width="9.33203125" style="1" customWidth="1"/>
    <col min="6150" max="6150" width="17" style="1" customWidth="1"/>
    <col min="6151" max="6151" width="47" style="1" customWidth="1"/>
    <col min="6152" max="6152" width="14.5" style="1" customWidth="1"/>
    <col min="6153" max="6153" width="9.33203125" style="1"/>
    <col min="6154" max="6154" width="74.6640625" style="1" customWidth="1"/>
    <col min="6155" max="6401" width="9.33203125" style="1"/>
    <col min="6402" max="6402" width="13.5" style="1" customWidth="1"/>
    <col min="6403" max="6403" width="72.1640625" style="1" customWidth="1"/>
    <col min="6404" max="6404" width="12.33203125" style="1" customWidth="1"/>
    <col min="6405" max="6405" width="9.33203125" style="1" customWidth="1"/>
    <col min="6406" max="6406" width="17" style="1" customWidth="1"/>
    <col min="6407" max="6407" width="47" style="1" customWidth="1"/>
    <col min="6408" max="6408" width="14.5" style="1" customWidth="1"/>
    <col min="6409" max="6409" width="9.33203125" style="1"/>
    <col min="6410" max="6410" width="74.6640625" style="1" customWidth="1"/>
    <col min="6411" max="6657" width="9.33203125" style="1"/>
    <col min="6658" max="6658" width="13.5" style="1" customWidth="1"/>
    <col min="6659" max="6659" width="72.1640625" style="1" customWidth="1"/>
    <col min="6660" max="6660" width="12.33203125" style="1" customWidth="1"/>
    <col min="6661" max="6661" width="9.33203125" style="1" customWidth="1"/>
    <col min="6662" max="6662" width="17" style="1" customWidth="1"/>
    <col min="6663" max="6663" width="47" style="1" customWidth="1"/>
    <col min="6664" max="6664" width="14.5" style="1" customWidth="1"/>
    <col min="6665" max="6665" width="9.33203125" style="1"/>
    <col min="6666" max="6666" width="74.6640625" style="1" customWidth="1"/>
    <col min="6667" max="6913" width="9.33203125" style="1"/>
    <col min="6914" max="6914" width="13.5" style="1" customWidth="1"/>
    <col min="6915" max="6915" width="72.1640625" style="1" customWidth="1"/>
    <col min="6916" max="6916" width="12.33203125" style="1" customWidth="1"/>
    <col min="6917" max="6917" width="9.33203125" style="1" customWidth="1"/>
    <col min="6918" max="6918" width="17" style="1" customWidth="1"/>
    <col min="6919" max="6919" width="47" style="1" customWidth="1"/>
    <col min="6920" max="6920" width="14.5" style="1" customWidth="1"/>
    <col min="6921" max="6921" width="9.33203125" style="1"/>
    <col min="6922" max="6922" width="74.6640625" style="1" customWidth="1"/>
    <col min="6923" max="7169" width="9.33203125" style="1"/>
    <col min="7170" max="7170" width="13.5" style="1" customWidth="1"/>
    <col min="7171" max="7171" width="72.1640625" style="1" customWidth="1"/>
    <col min="7172" max="7172" width="12.33203125" style="1" customWidth="1"/>
    <col min="7173" max="7173" width="9.33203125" style="1" customWidth="1"/>
    <col min="7174" max="7174" width="17" style="1" customWidth="1"/>
    <col min="7175" max="7175" width="47" style="1" customWidth="1"/>
    <col min="7176" max="7176" width="14.5" style="1" customWidth="1"/>
    <col min="7177" max="7177" width="9.33203125" style="1"/>
    <col min="7178" max="7178" width="74.6640625" style="1" customWidth="1"/>
    <col min="7179" max="7425" width="9.33203125" style="1"/>
    <col min="7426" max="7426" width="13.5" style="1" customWidth="1"/>
    <col min="7427" max="7427" width="72.1640625" style="1" customWidth="1"/>
    <col min="7428" max="7428" width="12.33203125" style="1" customWidth="1"/>
    <col min="7429" max="7429" width="9.33203125" style="1" customWidth="1"/>
    <col min="7430" max="7430" width="17" style="1" customWidth="1"/>
    <col min="7431" max="7431" width="47" style="1" customWidth="1"/>
    <col min="7432" max="7432" width="14.5" style="1" customWidth="1"/>
    <col min="7433" max="7433" width="9.33203125" style="1"/>
    <col min="7434" max="7434" width="74.6640625" style="1" customWidth="1"/>
    <col min="7435" max="7681" width="9.33203125" style="1"/>
    <col min="7682" max="7682" width="13.5" style="1" customWidth="1"/>
    <col min="7683" max="7683" width="72.1640625" style="1" customWidth="1"/>
    <col min="7684" max="7684" width="12.33203125" style="1" customWidth="1"/>
    <col min="7685" max="7685" width="9.33203125" style="1" customWidth="1"/>
    <col min="7686" max="7686" width="17" style="1" customWidth="1"/>
    <col min="7687" max="7687" width="47" style="1" customWidth="1"/>
    <col min="7688" max="7688" width="14.5" style="1" customWidth="1"/>
    <col min="7689" max="7689" width="9.33203125" style="1"/>
    <col min="7690" max="7690" width="74.6640625" style="1" customWidth="1"/>
    <col min="7691" max="7937" width="9.33203125" style="1"/>
    <col min="7938" max="7938" width="13.5" style="1" customWidth="1"/>
    <col min="7939" max="7939" width="72.1640625" style="1" customWidth="1"/>
    <col min="7940" max="7940" width="12.33203125" style="1" customWidth="1"/>
    <col min="7941" max="7941" width="9.33203125" style="1" customWidth="1"/>
    <col min="7942" max="7942" width="17" style="1" customWidth="1"/>
    <col min="7943" max="7943" width="47" style="1" customWidth="1"/>
    <col min="7944" max="7944" width="14.5" style="1" customWidth="1"/>
    <col min="7945" max="7945" width="9.33203125" style="1"/>
    <col min="7946" max="7946" width="74.6640625" style="1" customWidth="1"/>
    <col min="7947" max="8193" width="9.33203125" style="1"/>
    <col min="8194" max="8194" width="13.5" style="1" customWidth="1"/>
    <col min="8195" max="8195" width="72.1640625" style="1" customWidth="1"/>
    <col min="8196" max="8196" width="12.33203125" style="1" customWidth="1"/>
    <col min="8197" max="8197" width="9.33203125" style="1" customWidth="1"/>
    <col min="8198" max="8198" width="17" style="1" customWidth="1"/>
    <col min="8199" max="8199" width="47" style="1" customWidth="1"/>
    <col min="8200" max="8200" width="14.5" style="1" customWidth="1"/>
    <col min="8201" max="8201" width="9.33203125" style="1"/>
    <col min="8202" max="8202" width="74.6640625" style="1" customWidth="1"/>
    <col min="8203" max="8449" width="9.33203125" style="1"/>
    <col min="8450" max="8450" width="13.5" style="1" customWidth="1"/>
    <col min="8451" max="8451" width="72.1640625" style="1" customWidth="1"/>
    <col min="8452" max="8452" width="12.33203125" style="1" customWidth="1"/>
    <col min="8453" max="8453" width="9.33203125" style="1" customWidth="1"/>
    <col min="8454" max="8454" width="17" style="1" customWidth="1"/>
    <col min="8455" max="8455" width="47" style="1" customWidth="1"/>
    <col min="8456" max="8456" width="14.5" style="1" customWidth="1"/>
    <col min="8457" max="8457" width="9.33203125" style="1"/>
    <col min="8458" max="8458" width="74.6640625" style="1" customWidth="1"/>
    <col min="8459" max="8705" width="9.33203125" style="1"/>
    <col min="8706" max="8706" width="13.5" style="1" customWidth="1"/>
    <col min="8707" max="8707" width="72.1640625" style="1" customWidth="1"/>
    <col min="8708" max="8708" width="12.33203125" style="1" customWidth="1"/>
    <col min="8709" max="8709" width="9.33203125" style="1" customWidth="1"/>
    <col min="8710" max="8710" width="17" style="1" customWidth="1"/>
    <col min="8711" max="8711" width="47" style="1" customWidth="1"/>
    <col min="8712" max="8712" width="14.5" style="1" customWidth="1"/>
    <col min="8713" max="8713" width="9.33203125" style="1"/>
    <col min="8714" max="8714" width="74.6640625" style="1" customWidth="1"/>
    <col min="8715" max="8961" width="9.33203125" style="1"/>
    <col min="8962" max="8962" width="13.5" style="1" customWidth="1"/>
    <col min="8963" max="8963" width="72.1640625" style="1" customWidth="1"/>
    <col min="8964" max="8964" width="12.33203125" style="1" customWidth="1"/>
    <col min="8965" max="8965" width="9.33203125" style="1" customWidth="1"/>
    <col min="8966" max="8966" width="17" style="1" customWidth="1"/>
    <col min="8967" max="8967" width="47" style="1" customWidth="1"/>
    <col min="8968" max="8968" width="14.5" style="1" customWidth="1"/>
    <col min="8969" max="8969" width="9.33203125" style="1"/>
    <col min="8970" max="8970" width="74.6640625" style="1" customWidth="1"/>
    <col min="8971" max="9217" width="9.33203125" style="1"/>
    <col min="9218" max="9218" width="13.5" style="1" customWidth="1"/>
    <col min="9219" max="9219" width="72.1640625" style="1" customWidth="1"/>
    <col min="9220" max="9220" width="12.33203125" style="1" customWidth="1"/>
    <col min="9221" max="9221" width="9.33203125" style="1" customWidth="1"/>
    <col min="9222" max="9222" width="17" style="1" customWidth="1"/>
    <col min="9223" max="9223" width="47" style="1" customWidth="1"/>
    <col min="9224" max="9224" width="14.5" style="1" customWidth="1"/>
    <col min="9225" max="9225" width="9.33203125" style="1"/>
    <col min="9226" max="9226" width="74.6640625" style="1" customWidth="1"/>
    <col min="9227" max="9473" width="9.33203125" style="1"/>
    <col min="9474" max="9474" width="13.5" style="1" customWidth="1"/>
    <col min="9475" max="9475" width="72.1640625" style="1" customWidth="1"/>
    <col min="9476" max="9476" width="12.33203125" style="1" customWidth="1"/>
    <col min="9477" max="9477" width="9.33203125" style="1" customWidth="1"/>
    <col min="9478" max="9478" width="17" style="1" customWidth="1"/>
    <col min="9479" max="9479" width="47" style="1" customWidth="1"/>
    <col min="9480" max="9480" width="14.5" style="1" customWidth="1"/>
    <col min="9481" max="9481" width="9.33203125" style="1"/>
    <col min="9482" max="9482" width="74.6640625" style="1" customWidth="1"/>
    <col min="9483" max="9729" width="9.33203125" style="1"/>
    <col min="9730" max="9730" width="13.5" style="1" customWidth="1"/>
    <col min="9731" max="9731" width="72.1640625" style="1" customWidth="1"/>
    <col min="9732" max="9732" width="12.33203125" style="1" customWidth="1"/>
    <col min="9733" max="9733" width="9.33203125" style="1" customWidth="1"/>
    <col min="9734" max="9734" width="17" style="1" customWidth="1"/>
    <col min="9735" max="9735" width="47" style="1" customWidth="1"/>
    <col min="9736" max="9736" width="14.5" style="1" customWidth="1"/>
    <col min="9737" max="9737" width="9.33203125" style="1"/>
    <col min="9738" max="9738" width="74.6640625" style="1" customWidth="1"/>
    <col min="9739" max="9985" width="9.33203125" style="1"/>
    <col min="9986" max="9986" width="13.5" style="1" customWidth="1"/>
    <col min="9987" max="9987" width="72.1640625" style="1" customWidth="1"/>
    <col min="9988" max="9988" width="12.33203125" style="1" customWidth="1"/>
    <col min="9989" max="9989" width="9.33203125" style="1" customWidth="1"/>
    <col min="9990" max="9990" width="17" style="1" customWidth="1"/>
    <col min="9991" max="9991" width="47" style="1" customWidth="1"/>
    <col min="9992" max="9992" width="14.5" style="1" customWidth="1"/>
    <col min="9993" max="9993" width="9.33203125" style="1"/>
    <col min="9994" max="9994" width="74.6640625" style="1" customWidth="1"/>
    <col min="9995" max="10241" width="9.33203125" style="1"/>
    <col min="10242" max="10242" width="13.5" style="1" customWidth="1"/>
    <col min="10243" max="10243" width="72.1640625" style="1" customWidth="1"/>
    <col min="10244" max="10244" width="12.33203125" style="1" customWidth="1"/>
    <col min="10245" max="10245" width="9.33203125" style="1" customWidth="1"/>
    <col min="10246" max="10246" width="17" style="1" customWidth="1"/>
    <col min="10247" max="10247" width="47" style="1" customWidth="1"/>
    <col min="10248" max="10248" width="14.5" style="1" customWidth="1"/>
    <col min="10249" max="10249" width="9.33203125" style="1"/>
    <col min="10250" max="10250" width="74.6640625" style="1" customWidth="1"/>
    <col min="10251" max="10497" width="9.33203125" style="1"/>
    <col min="10498" max="10498" width="13.5" style="1" customWidth="1"/>
    <col min="10499" max="10499" width="72.1640625" style="1" customWidth="1"/>
    <col min="10500" max="10500" width="12.33203125" style="1" customWidth="1"/>
    <col min="10501" max="10501" width="9.33203125" style="1" customWidth="1"/>
    <col min="10502" max="10502" width="17" style="1" customWidth="1"/>
    <col min="10503" max="10503" width="47" style="1" customWidth="1"/>
    <col min="10504" max="10504" width="14.5" style="1" customWidth="1"/>
    <col min="10505" max="10505" width="9.33203125" style="1"/>
    <col min="10506" max="10506" width="74.6640625" style="1" customWidth="1"/>
    <col min="10507" max="10753" width="9.33203125" style="1"/>
    <col min="10754" max="10754" width="13.5" style="1" customWidth="1"/>
    <col min="10755" max="10755" width="72.1640625" style="1" customWidth="1"/>
    <col min="10756" max="10756" width="12.33203125" style="1" customWidth="1"/>
    <col min="10757" max="10757" width="9.33203125" style="1" customWidth="1"/>
    <col min="10758" max="10758" width="17" style="1" customWidth="1"/>
    <col min="10759" max="10759" width="47" style="1" customWidth="1"/>
    <col min="10760" max="10760" width="14.5" style="1" customWidth="1"/>
    <col min="10761" max="10761" width="9.33203125" style="1"/>
    <col min="10762" max="10762" width="74.6640625" style="1" customWidth="1"/>
    <col min="10763" max="11009" width="9.33203125" style="1"/>
    <col min="11010" max="11010" width="13.5" style="1" customWidth="1"/>
    <col min="11011" max="11011" width="72.1640625" style="1" customWidth="1"/>
    <col min="11012" max="11012" width="12.33203125" style="1" customWidth="1"/>
    <col min="11013" max="11013" width="9.33203125" style="1" customWidth="1"/>
    <col min="11014" max="11014" width="17" style="1" customWidth="1"/>
    <col min="11015" max="11015" width="47" style="1" customWidth="1"/>
    <col min="11016" max="11016" width="14.5" style="1" customWidth="1"/>
    <col min="11017" max="11017" width="9.33203125" style="1"/>
    <col min="11018" max="11018" width="74.6640625" style="1" customWidth="1"/>
    <col min="11019" max="11265" width="9.33203125" style="1"/>
    <col min="11266" max="11266" width="13.5" style="1" customWidth="1"/>
    <col min="11267" max="11267" width="72.1640625" style="1" customWidth="1"/>
    <col min="11268" max="11268" width="12.33203125" style="1" customWidth="1"/>
    <col min="11269" max="11269" width="9.33203125" style="1" customWidth="1"/>
    <col min="11270" max="11270" width="17" style="1" customWidth="1"/>
    <col min="11271" max="11271" width="47" style="1" customWidth="1"/>
    <col min="11272" max="11272" width="14.5" style="1" customWidth="1"/>
    <col min="11273" max="11273" width="9.33203125" style="1"/>
    <col min="11274" max="11274" width="74.6640625" style="1" customWidth="1"/>
    <col min="11275" max="11521" width="9.33203125" style="1"/>
    <col min="11522" max="11522" width="13.5" style="1" customWidth="1"/>
    <col min="11523" max="11523" width="72.1640625" style="1" customWidth="1"/>
    <col min="11524" max="11524" width="12.33203125" style="1" customWidth="1"/>
    <col min="11525" max="11525" width="9.33203125" style="1" customWidth="1"/>
    <col min="11526" max="11526" width="17" style="1" customWidth="1"/>
    <col min="11527" max="11527" width="47" style="1" customWidth="1"/>
    <col min="11528" max="11528" width="14.5" style="1" customWidth="1"/>
    <col min="11529" max="11529" width="9.33203125" style="1"/>
    <col min="11530" max="11530" width="74.6640625" style="1" customWidth="1"/>
    <col min="11531" max="11777" width="9.33203125" style="1"/>
    <col min="11778" max="11778" width="13.5" style="1" customWidth="1"/>
    <col min="11779" max="11779" width="72.1640625" style="1" customWidth="1"/>
    <col min="11780" max="11780" width="12.33203125" style="1" customWidth="1"/>
    <col min="11781" max="11781" width="9.33203125" style="1" customWidth="1"/>
    <col min="11782" max="11782" width="17" style="1" customWidth="1"/>
    <col min="11783" max="11783" width="47" style="1" customWidth="1"/>
    <col min="11784" max="11784" width="14.5" style="1" customWidth="1"/>
    <col min="11785" max="11785" width="9.33203125" style="1"/>
    <col min="11786" max="11786" width="74.6640625" style="1" customWidth="1"/>
    <col min="11787" max="12033" width="9.33203125" style="1"/>
    <col min="12034" max="12034" width="13.5" style="1" customWidth="1"/>
    <col min="12035" max="12035" width="72.1640625" style="1" customWidth="1"/>
    <col min="12036" max="12036" width="12.33203125" style="1" customWidth="1"/>
    <col min="12037" max="12037" width="9.33203125" style="1" customWidth="1"/>
    <col min="12038" max="12038" width="17" style="1" customWidth="1"/>
    <col min="12039" max="12039" width="47" style="1" customWidth="1"/>
    <col min="12040" max="12040" width="14.5" style="1" customWidth="1"/>
    <col min="12041" max="12041" width="9.33203125" style="1"/>
    <col min="12042" max="12042" width="74.6640625" style="1" customWidth="1"/>
    <col min="12043" max="12289" width="9.33203125" style="1"/>
    <col min="12290" max="12290" width="13.5" style="1" customWidth="1"/>
    <col min="12291" max="12291" width="72.1640625" style="1" customWidth="1"/>
    <col min="12292" max="12292" width="12.33203125" style="1" customWidth="1"/>
    <col min="12293" max="12293" width="9.33203125" style="1" customWidth="1"/>
    <col min="12294" max="12294" width="17" style="1" customWidth="1"/>
    <col min="12295" max="12295" width="47" style="1" customWidth="1"/>
    <col min="12296" max="12296" width="14.5" style="1" customWidth="1"/>
    <col min="12297" max="12297" width="9.33203125" style="1"/>
    <col min="12298" max="12298" width="74.6640625" style="1" customWidth="1"/>
    <col min="12299" max="12545" width="9.33203125" style="1"/>
    <col min="12546" max="12546" width="13.5" style="1" customWidth="1"/>
    <col min="12547" max="12547" width="72.1640625" style="1" customWidth="1"/>
    <col min="12548" max="12548" width="12.33203125" style="1" customWidth="1"/>
    <col min="12549" max="12549" width="9.33203125" style="1" customWidth="1"/>
    <col min="12550" max="12550" width="17" style="1" customWidth="1"/>
    <col min="12551" max="12551" width="47" style="1" customWidth="1"/>
    <col min="12552" max="12552" width="14.5" style="1" customWidth="1"/>
    <col min="12553" max="12553" width="9.33203125" style="1"/>
    <col min="12554" max="12554" width="74.6640625" style="1" customWidth="1"/>
    <col min="12555" max="12801" width="9.33203125" style="1"/>
    <col min="12802" max="12802" width="13.5" style="1" customWidth="1"/>
    <col min="12803" max="12803" width="72.1640625" style="1" customWidth="1"/>
    <col min="12804" max="12804" width="12.33203125" style="1" customWidth="1"/>
    <col min="12805" max="12805" width="9.33203125" style="1" customWidth="1"/>
    <col min="12806" max="12806" width="17" style="1" customWidth="1"/>
    <col min="12807" max="12807" width="47" style="1" customWidth="1"/>
    <col min="12808" max="12808" width="14.5" style="1" customWidth="1"/>
    <col min="12809" max="12809" width="9.33203125" style="1"/>
    <col min="12810" max="12810" width="74.6640625" style="1" customWidth="1"/>
    <col min="12811" max="13057" width="9.33203125" style="1"/>
    <col min="13058" max="13058" width="13.5" style="1" customWidth="1"/>
    <col min="13059" max="13059" width="72.1640625" style="1" customWidth="1"/>
    <col min="13060" max="13060" width="12.33203125" style="1" customWidth="1"/>
    <col min="13061" max="13061" width="9.33203125" style="1" customWidth="1"/>
    <col min="13062" max="13062" width="17" style="1" customWidth="1"/>
    <col min="13063" max="13063" width="47" style="1" customWidth="1"/>
    <col min="13064" max="13064" width="14.5" style="1" customWidth="1"/>
    <col min="13065" max="13065" width="9.33203125" style="1"/>
    <col min="13066" max="13066" width="74.6640625" style="1" customWidth="1"/>
    <col min="13067" max="13313" width="9.33203125" style="1"/>
    <col min="13314" max="13314" width="13.5" style="1" customWidth="1"/>
    <col min="13315" max="13315" width="72.1640625" style="1" customWidth="1"/>
    <col min="13316" max="13316" width="12.33203125" style="1" customWidth="1"/>
    <col min="13317" max="13317" width="9.33203125" style="1" customWidth="1"/>
    <col min="13318" max="13318" width="17" style="1" customWidth="1"/>
    <col min="13319" max="13319" width="47" style="1" customWidth="1"/>
    <col min="13320" max="13320" width="14.5" style="1" customWidth="1"/>
    <col min="13321" max="13321" width="9.33203125" style="1"/>
    <col min="13322" max="13322" width="74.6640625" style="1" customWidth="1"/>
    <col min="13323" max="13569" width="9.33203125" style="1"/>
    <col min="13570" max="13570" width="13.5" style="1" customWidth="1"/>
    <col min="13571" max="13571" width="72.1640625" style="1" customWidth="1"/>
    <col min="13572" max="13572" width="12.33203125" style="1" customWidth="1"/>
    <col min="13573" max="13573" width="9.33203125" style="1" customWidth="1"/>
    <col min="13574" max="13574" width="17" style="1" customWidth="1"/>
    <col min="13575" max="13575" width="47" style="1" customWidth="1"/>
    <col min="13576" max="13576" width="14.5" style="1" customWidth="1"/>
    <col min="13577" max="13577" width="9.33203125" style="1"/>
    <col min="13578" max="13578" width="74.6640625" style="1" customWidth="1"/>
    <col min="13579" max="13825" width="9.33203125" style="1"/>
    <col min="13826" max="13826" width="13.5" style="1" customWidth="1"/>
    <col min="13827" max="13827" width="72.1640625" style="1" customWidth="1"/>
    <col min="13828" max="13828" width="12.33203125" style="1" customWidth="1"/>
    <col min="13829" max="13829" width="9.33203125" style="1" customWidth="1"/>
    <col min="13830" max="13830" width="17" style="1" customWidth="1"/>
    <col min="13831" max="13831" width="47" style="1" customWidth="1"/>
    <col min="13832" max="13832" width="14.5" style="1" customWidth="1"/>
    <col min="13833" max="13833" width="9.33203125" style="1"/>
    <col min="13834" max="13834" width="74.6640625" style="1" customWidth="1"/>
    <col min="13835" max="14081" width="9.33203125" style="1"/>
    <col min="14082" max="14082" width="13.5" style="1" customWidth="1"/>
    <col min="14083" max="14083" width="72.1640625" style="1" customWidth="1"/>
    <col min="14084" max="14084" width="12.33203125" style="1" customWidth="1"/>
    <col min="14085" max="14085" width="9.33203125" style="1" customWidth="1"/>
    <col min="14086" max="14086" width="17" style="1" customWidth="1"/>
    <col min="14087" max="14087" width="47" style="1" customWidth="1"/>
    <col min="14088" max="14088" width="14.5" style="1" customWidth="1"/>
    <col min="14089" max="14089" width="9.33203125" style="1"/>
    <col min="14090" max="14090" width="74.6640625" style="1" customWidth="1"/>
    <col min="14091" max="14337" width="9.33203125" style="1"/>
    <col min="14338" max="14338" width="13.5" style="1" customWidth="1"/>
    <col min="14339" max="14339" width="72.1640625" style="1" customWidth="1"/>
    <col min="14340" max="14340" width="12.33203125" style="1" customWidth="1"/>
    <col min="14341" max="14341" width="9.33203125" style="1" customWidth="1"/>
    <col min="14342" max="14342" width="17" style="1" customWidth="1"/>
    <col min="14343" max="14343" width="47" style="1" customWidth="1"/>
    <col min="14344" max="14344" width="14.5" style="1" customWidth="1"/>
    <col min="14345" max="14345" width="9.33203125" style="1"/>
    <col min="14346" max="14346" width="74.6640625" style="1" customWidth="1"/>
    <col min="14347" max="14593" width="9.33203125" style="1"/>
    <col min="14594" max="14594" width="13.5" style="1" customWidth="1"/>
    <col min="14595" max="14595" width="72.1640625" style="1" customWidth="1"/>
    <col min="14596" max="14596" width="12.33203125" style="1" customWidth="1"/>
    <col min="14597" max="14597" width="9.33203125" style="1" customWidth="1"/>
    <col min="14598" max="14598" width="17" style="1" customWidth="1"/>
    <col min="14599" max="14599" width="47" style="1" customWidth="1"/>
    <col min="14600" max="14600" width="14.5" style="1" customWidth="1"/>
    <col min="14601" max="14601" width="9.33203125" style="1"/>
    <col min="14602" max="14602" width="74.6640625" style="1" customWidth="1"/>
    <col min="14603" max="14849" width="9.33203125" style="1"/>
    <col min="14850" max="14850" width="13.5" style="1" customWidth="1"/>
    <col min="14851" max="14851" width="72.1640625" style="1" customWidth="1"/>
    <col min="14852" max="14852" width="12.33203125" style="1" customWidth="1"/>
    <col min="14853" max="14853" width="9.33203125" style="1" customWidth="1"/>
    <col min="14854" max="14854" width="17" style="1" customWidth="1"/>
    <col min="14855" max="14855" width="47" style="1" customWidth="1"/>
    <col min="14856" max="14856" width="14.5" style="1" customWidth="1"/>
    <col min="14857" max="14857" width="9.33203125" style="1"/>
    <col min="14858" max="14858" width="74.6640625" style="1" customWidth="1"/>
    <col min="14859" max="15105" width="9.33203125" style="1"/>
    <col min="15106" max="15106" width="13.5" style="1" customWidth="1"/>
    <col min="15107" max="15107" width="72.1640625" style="1" customWidth="1"/>
    <col min="15108" max="15108" width="12.33203125" style="1" customWidth="1"/>
    <col min="15109" max="15109" width="9.33203125" style="1" customWidth="1"/>
    <col min="15110" max="15110" width="17" style="1" customWidth="1"/>
    <col min="15111" max="15111" width="47" style="1" customWidth="1"/>
    <col min="15112" max="15112" width="14.5" style="1" customWidth="1"/>
    <col min="15113" max="15113" width="9.33203125" style="1"/>
    <col min="15114" max="15114" width="74.6640625" style="1" customWidth="1"/>
    <col min="15115" max="15361" width="9.33203125" style="1"/>
    <col min="15362" max="15362" width="13.5" style="1" customWidth="1"/>
    <col min="15363" max="15363" width="72.1640625" style="1" customWidth="1"/>
    <col min="15364" max="15364" width="12.33203125" style="1" customWidth="1"/>
    <col min="15365" max="15365" width="9.33203125" style="1" customWidth="1"/>
    <col min="15366" max="15366" width="17" style="1" customWidth="1"/>
    <col min="15367" max="15367" width="47" style="1" customWidth="1"/>
    <col min="15368" max="15368" width="14.5" style="1" customWidth="1"/>
    <col min="15369" max="15369" width="9.33203125" style="1"/>
    <col min="15370" max="15370" width="74.6640625" style="1" customWidth="1"/>
    <col min="15371" max="15617" width="9.33203125" style="1"/>
    <col min="15618" max="15618" width="13.5" style="1" customWidth="1"/>
    <col min="15619" max="15619" width="72.1640625" style="1" customWidth="1"/>
    <col min="15620" max="15620" width="12.33203125" style="1" customWidth="1"/>
    <col min="15621" max="15621" width="9.33203125" style="1" customWidth="1"/>
    <col min="15622" max="15622" width="17" style="1" customWidth="1"/>
    <col min="15623" max="15623" width="47" style="1" customWidth="1"/>
    <col min="15624" max="15624" width="14.5" style="1" customWidth="1"/>
    <col min="15625" max="15625" width="9.33203125" style="1"/>
    <col min="15626" max="15626" width="74.6640625" style="1" customWidth="1"/>
    <col min="15627" max="15873" width="9.33203125" style="1"/>
    <col min="15874" max="15874" width="13.5" style="1" customWidth="1"/>
    <col min="15875" max="15875" width="72.1640625" style="1" customWidth="1"/>
    <col min="15876" max="15876" width="12.33203125" style="1" customWidth="1"/>
    <col min="15877" max="15877" width="9.33203125" style="1" customWidth="1"/>
    <col min="15878" max="15878" width="17" style="1" customWidth="1"/>
    <col min="15879" max="15879" width="47" style="1" customWidth="1"/>
    <col min="15880" max="15880" width="14.5" style="1" customWidth="1"/>
    <col min="15881" max="15881" width="9.33203125" style="1"/>
    <col min="15882" max="15882" width="74.6640625" style="1" customWidth="1"/>
    <col min="15883" max="16129" width="9.33203125" style="1"/>
    <col min="16130" max="16130" width="13.5" style="1" customWidth="1"/>
    <col min="16131" max="16131" width="72.1640625" style="1" customWidth="1"/>
    <col min="16132" max="16132" width="12.33203125" style="1" customWidth="1"/>
    <col min="16133" max="16133" width="9.33203125" style="1" customWidth="1"/>
    <col min="16134" max="16134" width="17" style="1" customWidth="1"/>
    <col min="16135" max="16135" width="47" style="1" customWidth="1"/>
    <col min="16136" max="16136" width="14.5" style="1" customWidth="1"/>
    <col min="16137" max="16137" width="9.33203125" style="1"/>
    <col min="16138" max="16138" width="74.6640625" style="1" customWidth="1"/>
    <col min="16139" max="16384" width="9.33203125" style="1"/>
  </cols>
  <sheetData>
    <row r="1" spans="2:10" ht="16.5" thickBot="1" x14ac:dyDescent="0.25"/>
    <row r="2" spans="2:10" ht="47.25" x14ac:dyDescent="0.2">
      <c r="B2" s="35" t="s">
        <v>323</v>
      </c>
      <c r="C2" s="34" t="s">
        <v>322</v>
      </c>
      <c r="E2" s="33" t="s">
        <v>321</v>
      </c>
      <c r="F2" s="32" t="s">
        <v>320</v>
      </c>
      <c r="G2" s="31" t="s">
        <v>319</v>
      </c>
      <c r="I2" s="30" t="s">
        <v>272</v>
      </c>
      <c r="J2" s="29" t="s">
        <v>318</v>
      </c>
    </row>
    <row r="3" spans="2:10" x14ac:dyDescent="0.2">
      <c r="B3" s="5"/>
      <c r="C3" s="4"/>
      <c r="E3" s="18"/>
      <c r="F3" s="17"/>
      <c r="G3" s="16"/>
      <c r="I3" s="26"/>
      <c r="J3" s="25"/>
    </row>
    <row r="4" spans="2:10" x14ac:dyDescent="0.2">
      <c r="B4" s="5">
        <v>1</v>
      </c>
      <c r="C4" s="4" t="s">
        <v>317</v>
      </c>
      <c r="E4" s="18">
        <v>1</v>
      </c>
      <c r="F4" s="17" t="s">
        <v>316</v>
      </c>
      <c r="G4" s="16" t="s">
        <v>315</v>
      </c>
      <c r="I4" s="26">
        <v>1</v>
      </c>
      <c r="J4" s="28" t="s">
        <v>314</v>
      </c>
    </row>
    <row r="5" spans="2:10" x14ac:dyDescent="0.2">
      <c r="B5" s="5">
        <v>2</v>
      </c>
      <c r="C5" s="4" t="s">
        <v>313</v>
      </c>
      <c r="E5" s="18">
        <v>2</v>
      </c>
      <c r="F5" s="17" t="s">
        <v>312</v>
      </c>
      <c r="G5" s="16" t="s">
        <v>311</v>
      </c>
      <c r="I5" s="26">
        <v>2</v>
      </c>
      <c r="J5" s="28" t="s">
        <v>310</v>
      </c>
    </row>
    <row r="6" spans="2:10" ht="31.5" x14ac:dyDescent="0.2">
      <c r="B6" s="5">
        <v>3</v>
      </c>
      <c r="C6" s="4" t="s">
        <v>309</v>
      </c>
      <c r="E6" s="18">
        <v>3</v>
      </c>
      <c r="F6" s="17" t="s">
        <v>308</v>
      </c>
      <c r="G6" s="16" t="s">
        <v>307</v>
      </c>
      <c r="I6" s="26">
        <v>3</v>
      </c>
      <c r="J6" s="28" t="s">
        <v>306</v>
      </c>
    </row>
    <row r="7" spans="2:10" x14ac:dyDescent="0.2">
      <c r="B7" s="5">
        <v>4</v>
      </c>
      <c r="C7" s="4" t="s">
        <v>305</v>
      </c>
      <c r="E7" s="18">
        <v>4</v>
      </c>
      <c r="F7" s="17" t="s">
        <v>304</v>
      </c>
      <c r="G7" s="16" t="s">
        <v>303</v>
      </c>
      <c r="I7" s="26">
        <v>4</v>
      </c>
      <c r="J7" s="28" t="s">
        <v>302</v>
      </c>
    </row>
    <row r="8" spans="2:10" x14ac:dyDescent="0.2">
      <c r="B8" s="5">
        <v>5</v>
      </c>
      <c r="C8" s="4" t="s">
        <v>301</v>
      </c>
      <c r="E8" s="18">
        <v>5</v>
      </c>
      <c r="F8" s="17" t="s">
        <v>300</v>
      </c>
      <c r="G8" s="16" t="s">
        <v>299</v>
      </c>
      <c r="I8" s="26">
        <v>5</v>
      </c>
      <c r="J8" s="28" t="s">
        <v>298</v>
      </c>
    </row>
    <row r="9" spans="2:10" x14ac:dyDescent="0.2">
      <c r="B9" s="5">
        <v>6</v>
      </c>
      <c r="C9" s="4" t="s">
        <v>297</v>
      </c>
      <c r="E9" s="18">
        <v>6</v>
      </c>
      <c r="F9" s="17" t="s">
        <v>296</v>
      </c>
      <c r="G9" s="16" t="s">
        <v>295</v>
      </c>
      <c r="I9" s="26">
        <v>6</v>
      </c>
      <c r="J9" s="25" t="s">
        <v>294</v>
      </c>
    </row>
    <row r="10" spans="2:10" x14ac:dyDescent="0.2">
      <c r="B10" s="5">
        <v>7</v>
      </c>
      <c r="C10" s="4" t="s">
        <v>293</v>
      </c>
      <c r="E10" s="18">
        <v>7</v>
      </c>
      <c r="F10" s="17" t="s">
        <v>292</v>
      </c>
      <c r="G10" s="16" t="s">
        <v>291</v>
      </c>
      <c r="I10" s="26"/>
      <c r="J10" s="27"/>
    </row>
    <row r="11" spans="2:10" x14ac:dyDescent="0.2">
      <c r="B11" s="5">
        <v>8</v>
      </c>
      <c r="C11" s="4" t="s">
        <v>290</v>
      </c>
      <c r="E11" s="18">
        <v>8</v>
      </c>
      <c r="F11" s="17" t="s">
        <v>289</v>
      </c>
      <c r="G11" s="16" t="s">
        <v>288</v>
      </c>
      <c r="I11" s="26"/>
      <c r="J11" s="25"/>
    </row>
    <row r="12" spans="2:10" x14ac:dyDescent="0.2">
      <c r="B12" s="5">
        <v>9</v>
      </c>
      <c r="C12" s="4" t="s">
        <v>287</v>
      </c>
      <c r="E12" s="18">
        <v>9</v>
      </c>
      <c r="F12" s="17" t="s">
        <v>286</v>
      </c>
      <c r="G12" s="16" t="s">
        <v>285</v>
      </c>
      <c r="I12" s="26"/>
      <c r="J12" s="25"/>
    </row>
    <row r="13" spans="2:10" ht="16.5" thickBot="1" x14ac:dyDescent="0.25">
      <c r="B13" s="5">
        <v>10</v>
      </c>
      <c r="C13" s="4" t="s">
        <v>284</v>
      </c>
      <c r="E13" s="18">
        <v>10</v>
      </c>
      <c r="F13" s="17" t="s">
        <v>283</v>
      </c>
      <c r="G13" s="16" t="s">
        <v>282</v>
      </c>
      <c r="I13" s="24"/>
      <c r="J13" s="23"/>
    </row>
    <row r="14" spans="2:10" x14ac:dyDescent="0.2">
      <c r="B14" s="5">
        <v>11</v>
      </c>
      <c r="C14" s="4" t="s">
        <v>281</v>
      </c>
      <c r="E14" s="18">
        <v>11</v>
      </c>
      <c r="F14" s="17" t="s">
        <v>280</v>
      </c>
      <c r="G14" s="16" t="s">
        <v>279</v>
      </c>
    </row>
    <row r="15" spans="2:10" ht="16.5" thickBot="1" x14ac:dyDescent="0.25">
      <c r="B15" s="5">
        <v>12</v>
      </c>
      <c r="C15" s="4" t="s">
        <v>278</v>
      </c>
      <c r="E15" s="18">
        <v>12</v>
      </c>
      <c r="F15" s="17" t="s">
        <v>277</v>
      </c>
      <c r="G15" s="16" t="s">
        <v>276</v>
      </c>
    </row>
    <row r="16" spans="2:10" x14ac:dyDescent="0.2">
      <c r="B16" s="5">
        <v>13</v>
      </c>
      <c r="C16" s="4" t="s">
        <v>275</v>
      </c>
      <c r="E16" s="18">
        <v>13</v>
      </c>
      <c r="F16" s="17" t="s">
        <v>274</v>
      </c>
      <c r="G16" s="16" t="s">
        <v>273</v>
      </c>
      <c r="I16" s="22" t="s">
        <v>272</v>
      </c>
      <c r="J16" s="21" t="s">
        <v>271</v>
      </c>
    </row>
    <row r="17" spans="2:10" x14ac:dyDescent="0.2">
      <c r="B17" s="5">
        <v>14</v>
      </c>
      <c r="C17" s="4" t="s">
        <v>270</v>
      </c>
      <c r="E17" s="18">
        <v>14</v>
      </c>
      <c r="F17" s="17" t="s">
        <v>269</v>
      </c>
      <c r="G17" s="16" t="s">
        <v>268</v>
      </c>
      <c r="I17" s="11"/>
      <c r="J17" s="10"/>
    </row>
    <row r="18" spans="2:10" x14ac:dyDescent="0.2">
      <c r="B18" s="5">
        <v>15</v>
      </c>
      <c r="C18" s="4" t="s">
        <v>267</v>
      </c>
      <c r="E18" s="18">
        <v>15</v>
      </c>
      <c r="F18" s="17" t="s">
        <v>266</v>
      </c>
      <c r="G18" s="16" t="s">
        <v>265</v>
      </c>
      <c r="I18" s="11">
        <v>1</v>
      </c>
      <c r="J18" s="20" t="s">
        <v>264</v>
      </c>
    </row>
    <row r="19" spans="2:10" ht="47.25" x14ac:dyDescent="0.2">
      <c r="B19" s="5">
        <v>16</v>
      </c>
      <c r="C19" s="4" t="s">
        <v>263</v>
      </c>
      <c r="E19" s="18">
        <v>16</v>
      </c>
      <c r="F19" s="17" t="s">
        <v>262</v>
      </c>
      <c r="G19" s="16" t="s">
        <v>261</v>
      </c>
      <c r="I19" s="11">
        <v>2</v>
      </c>
      <c r="J19" s="19" t="s">
        <v>260</v>
      </c>
    </row>
    <row r="20" spans="2:10" x14ac:dyDescent="0.2">
      <c r="B20" s="5">
        <v>17</v>
      </c>
      <c r="C20" s="4" t="s">
        <v>259</v>
      </c>
      <c r="E20" s="18">
        <v>17</v>
      </c>
      <c r="F20" s="17" t="s">
        <v>258</v>
      </c>
      <c r="G20" s="16" t="s">
        <v>257</v>
      </c>
      <c r="I20" s="11">
        <v>3</v>
      </c>
      <c r="J20" s="12" t="s">
        <v>256</v>
      </c>
    </row>
    <row r="21" spans="2:10" ht="31.5" x14ac:dyDescent="0.2">
      <c r="B21" s="5">
        <v>18</v>
      </c>
      <c r="C21" s="4" t="s">
        <v>255</v>
      </c>
      <c r="E21" s="18">
        <v>18</v>
      </c>
      <c r="F21" s="17" t="s">
        <v>254</v>
      </c>
      <c r="G21" s="16" t="s">
        <v>253</v>
      </c>
      <c r="I21" s="11">
        <v>4</v>
      </c>
      <c r="J21" s="12" t="s">
        <v>252</v>
      </c>
    </row>
    <row r="22" spans="2:10" x14ac:dyDescent="0.2">
      <c r="B22" s="5">
        <v>19</v>
      </c>
      <c r="C22" s="4" t="s">
        <v>251</v>
      </c>
      <c r="E22" s="18">
        <v>19</v>
      </c>
      <c r="F22" s="17" t="s">
        <v>250</v>
      </c>
      <c r="G22" s="16" t="s">
        <v>249</v>
      </c>
      <c r="I22" s="11">
        <v>5</v>
      </c>
      <c r="J22" s="12" t="s">
        <v>248</v>
      </c>
    </row>
    <row r="23" spans="2:10" x14ac:dyDescent="0.2">
      <c r="B23" s="5">
        <v>20</v>
      </c>
      <c r="C23" s="4" t="s">
        <v>247</v>
      </c>
      <c r="E23" s="18">
        <v>20</v>
      </c>
      <c r="F23" s="17" t="s">
        <v>246</v>
      </c>
      <c r="G23" s="16" t="s">
        <v>245</v>
      </c>
      <c r="I23" s="11">
        <v>6</v>
      </c>
      <c r="J23" s="12" t="s">
        <v>244</v>
      </c>
    </row>
    <row r="24" spans="2:10" x14ac:dyDescent="0.2">
      <c r="B24" s="5">
        <v>21</v>
      </c>
      <c r="C24" s="4" t="s">
        <v>243</v>
      </c>
      <c r="E24" s="18">
        <v>21</v>
      </c>
      <c r="F24" s="17" t="s">
        <v>242</v>
      </c>
      <c r="G24" s="16" t="s">
        <v>241</v>
      </c>
      <c r="I24" s="11">
        <v>7</v>
      </c>
      <c r="J24" s="12" t="s">
        <v>240</v>
      </c>
    </row>
    <row r="25" spans="2:10" ht="16.5" thickBot="1" x14ac:dyDescent="0.25">
      <c r="B25" s="5">
        <v>22</v>
      </c>
      <c r="C25" s="4" t="s">
        <v>239</v>
      </c>
      <c r="E25" s="15">
        <v>22</v>
      </c>
      <c r="F25" s="14" t="s">
        <v>238</v>
      </c>
      <c r="G25" s="13" t="s">
        <v>237</v>
      </c>
      <c r="I25" s="11">
        <v>8</v>
      </c>
      <c r="J25" s="12" t="s">
        <v>236</v>
      </c>
    </row>
    <row r="26" spans="2:10" x14ac:dyDescent="0.2">
      <c r="B26" s="5">
        <v>23</v>
      </c>
      <c r="C26" s="4" t="s">
        <v>235</v>
      </c>
      <c r="I26" s="11">
        <v>9</v>
      </c>
      <c r="J26" s="12" t="s">
        <v>234</v>
      </c>
    </row>
    <row r="27" spans="2:10" x14ac:dyDescent="0.2">
      <c r="B27" s="5">
        <v>24</v>
      </c>
      <c r="C27" s="4" t="s">
        <v>233</v>
      </c>
      <c r="I27" s="11"/>
      <c r="J27" s="10"/>
    </row>
    <row r="28" spans="2:10" x14ac:dyDescent="0.2">
      <c r="B28" s="5">
        <v>25</v>
      </c>
      <c r="C28" s="4" t="s">
        <v>232</v>
      </c>
      <c r="I28" s="11"/>
      <c r="J28" s="10"/>
    </row>
    <row r="29" spans="2:10" ht="16.5" thickBot="1" x14ac:dyDescent="0.25">
      <c r="B29" s="5">
        <v>26</v>
      </c>
      <c r="C29" s="4" t="s">
        <v>231</v>
      </c>
      <c r="I29" s="9"/>
      <c r="J29" s="8"/>
    </row>
    <row r="30" spans="2:10" x14ac:dyDescent="0.2">
      <c r="B30" s="5">
        <v>27</v>
      </c>
      <c r="C30" s="4" t="s">
        <v>230</v>
      </c>
    </row>
    <row r="31" spans="2:10" ht="31.5" x14ac:dyDescent="0.2">
      <c r="B31" s="5">
        <v>28</v>
      </c>
      <c r="C31" s="4" t="s">
        <v>229</v>
      </c>
      <c r="I31" s="6"/>
      <c r="J31" s="7"/>
    </row>
    <row r="32" spans="2:10" x14ac:dyDescent="0.2">
      <c r="B32" s="5">
        <v>29</v>
      </c>
      <c r="C32" s="4" t="s">
        <v>228</v>
      </c>
      <c r="I32" s="6"/>
      <c r="J32" s="7"/>
    </row>
    <row r="33" spans="2:10" x14ac:dyDescent="0.2">
      <c r="B33" s="5">
        <v>30</v>
      </c>
      <c r="C33" s="4" t="s">
        <v>227</v>
      </c>
      <c r="I33" s="6"/>
      <c r="J33" s="7"/>
    </row>
    <row r="34" spans="2:10" x14ac:dyDescent="0.2">
      <c r="B34" s="5">
        <v>31</v>
      </c>
      <c r="C34" s="4" t="s">
        <v>226</v>
      </c>
      <c r="I34" s="6"/>
      <c r="J34" s="7"/>
    </row>
    <row r="35" spans="2:10" x14ac:dyDescent="0.2">
      <c r="B35" s="5">
        <v>32</v>
      </c>
      <c r="C35" s="4" t="s">
        <v>225</v>
      </c>
      <c r="I35" s="6"/>
      <c r="J35" s="6"/>
    </row>
    <row r="36" spans="2:10" x14ac:dyDescent="0.2">
      <c r="B36" s="5">
        <v>33</v>
      </c>
      <c r="C36" s="4" t="s">
        <v>224</v>
      </c>
    </row>
    <row r="37" spans="2:10" x14ac:dyDescent="0.2">
      <c r="B37" s="5">
        <v>34</v>
      </c>
      <c r="C37" s="4" t="s">
        <v>223</v>
      </c>
    </row>
    <row r="38" spans="2:10" ht="32.25" thickBot="1" x14ac:dyDescent="0.25">
      <c r="B38" s="3">
        <v>35</v>
      </c>
      <c r="C38" s="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2.1.8 2025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В. Александрова</dc:creator>
  <cp:lastModifiedBy>Марина Владимировна Александрова</cp:lastModifiedBy>
  <dcterms:created xsi:type="dcterms:W3CDTF">2025-02-18T08:25:51Z</dcterms:created>
  <dcterms:modified xsi:type="dcterms:W3CDTF">2026-04-03T08:05:34Z</dcterms:modified>
</cp:coreProperties>
</file>